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150" windowWidth="14580" windowHeight="8685" activeTab="1"/>
  </bookViews>
  <sheets>
    <sheet name="RESUMENNNN" sheetId="22" r:id="rId1"/>
    <sheet name="Formulario AP N° 4" sheetId="36" r:id="rId2"/>
  </sheets>
  <calcPr calcId="125725"/>
</workbook>
</file>

<file path=xl/calcChain.xml><?xml version="1.0" encoding="utf-8"?>
<calcChain xmlns="http://schemas.openxmlformats.org/spreadsheetml/2006/main">
  <c r="R51" i="36"/>
  <c r="R50" l="1"/>
  <c r="R49"/>
  <c r="R48"/>
  <c r="O51"/>
  <c r="P51"/>
  <c r="Q51"/>
  <c r="J51"/>
  <c r="E102" i="22"/>
  <c r="E110" s="1"/>
  <c r="S102"/>
  <c r="S110"/>
  <c r="Q44" i="36"/>
  <c r="Q24"/>
  <c r="P24"/>
  <c r="X44"/>
  <c r="R29"/>
  <c r="R28"/>
  <c r="R20"/>
  <c r="R19"/>
  <c r="R18"/>
  <c r="R17"/>
  <c r="R16"/>
  <c r="R15"/>
  <c r="K110" i="22"/>
  <c r="U109"/>
  <c r="U108"/>
  <c r="R23" i="36"/>
  <c r="R22"/>
  <c r="R21"/>
  <c r="T95" i="22"/>
  <c r="U95"/>
  <c r="T97"/>
  <c r="U97"/>
  <c r="T98"/>
  <c r="U98"/>
  <c r="T99"/>
  <c r="U99"/>
  <c r="T100"/>
  <c r="U100"/>
  <c r="T101"/>
  <c r="U101"/>
  <c r="T103"/>
  <c r="U103"/>
  <c r="T104"/>
  <c r="U104"/>
  <c r="T105"/>
  <c r="U105"/>
  <c r="T107"/>
  <c r="U107"/>
  <c r="T108"/>
  <c r="T109"/>
  <c r="T87"/>
  <c r="U87"/>
  <c r="T88"/>
  <c r="U88"/>
  <c r="T89"/>
  <c r="T90"/>
  <c r="U90"/>
  <c r="T91"/>
  <c r="U91"/>
  <c r="T92"/>
  <c r="U92"/>
  <c r="T93"/>
  <c r="U93"/>
  <c r="T94"/>
  <c r="U94"/>
  <c r="C106"/>
  <c r="F106"/>
  <c r="G106"/>
  <c r="H106"/>
  <c r="I106"/>
  <c r="L106"/>
  <c r="M106"/>
  <c r="N106"/>
  <c r="O106"/>
  <c r="P106"/>
  <c r="Q106"/>
  <c r="B106"/>
  <c r="C102"/>
  <c r="F102"/>
  <c r="G102"/>
  <c r="H102"/>
  <c r="I102"/>
  <c r="L102"/>
  <c r="M102"/>
  <c r="N102"/>
  <c r="O102"/>
  <c r="P102"/>
  <c r="Q102"/>
  <c r="B102"/>
  <c r="C96"/>
  <c r="F96"/>
  <c r="G96"/>
  <c r="H96"/>
  <c r="I96"/>
  <c r="L96"/>
  <c r="M96"/>
  <c r="N96"/>
  <c r="O96"/>
  <c r="P96"/>
  <c r="Q96"/>
  <c r="B96"/>
  <c r="C86"/>
  <c r="C110" s="1"/>
  <c r="T110"/>
  <c r="F86"/>
  <c r="G86"/>
  <c r="H86"/>
  <c r="I86"/>
  <c r="L86"/>
  <c r="M86"/>
  <c r="N86"/>
  <c r="O86"/>
  <c r="P86"/>
  <c r="Q86"/>
  <c r="B86"/>
  <c r="Z32"/>
  <c r="K39" i="36"/>
  <c r="AI27" i="22"/>
  <c r="AI28"/>
  <c r="AI18"/>
  <c r="I28"/>
  <c r="I24"/>
  <c r="I18"/>
  <c r="I8"/>
  <c r="O110" l="1"/>
  <c r="M110"/>
  <c r="G110"/>
  <c r="U110" s="1"/>
  <c r="I110"/>
  <c r="Q45" i="36"/>
  <c r="Q52"/>
  <c r="Q53" s="1"/>
  <c r="Q110" i="22"/>
  <c r="U89"/>
  <c r="T102"/>
  <c r="U86"/>
  <c r="U96"/>
  <c r="U102"/>
  <c r="U106"/>
  <c r="T96"/>
  <c r="T106"/>
  <c r="T86"/>
  <c r="L16" i="36" l="1"/>
  <c r="L17"/>
  <c r="L18"/>
  <c r="L19"/>
  <c r="L20"/>
  <c r="L21"/>
  <c r="L22"/>
  <c r="L23"/>
  <c r="L15"/>
  <c r="K16"/>
  <c r="K17"/>
  <c r="K18"/>
  <c r="K19"/>
  <c r="K20"/>
  <c r="K21"/>
  <c r="K22"/>
  <c r="K23"/>
  <c r="K15"/>
  <c r="AH28" i="22"/>
  <c r="AH18"/>
  <c r="AH8"/>
  <c r="AH24"/>
  <c r="R35" i="36"/>
  <c r="Q28" i="22"/>
  <c r="Q24"/>
  <c r="Q18"/>
  <c r="Q8"/>
  <c r="Q32" s="1"/>
  <c r="G71"/>
  <c r="G67"/>
  <c r="L50" i="36"/>
  <c r="K50"/>
  <c r="AH32" i="22" l="1"/>
  <c r="AJ18"/>
  <c r="AJ28"/>
  <c r="C71" l="1"/>
  <c r="E67"/>
  <c r="D67"/>
  <c r="E63"/>
  <c r="D63"/>
  <c r="E57"/>
  <c r="D57"/>
  <c r="E47"/>
  <c r="D47"/>
  <c r="K49" i="36"/>
  <c r="L49"/>
  <c r="L48"/>
  <c r="K48"/>
  <c r="K43"/>
  <c r="L29"/>
  <c r="L30"/>
  <c r="L31"/>
  <c r="L32"/>
  <c r="L33"/>
  <c r="L34"/>
  <c r="L35"/>
  <c r="L36"/>
  <c r="L37"/>
  <c r="L38"/>
  <c r="L39"/>
  <c r="L40"/>
  <c r="L41"/>
  <c r="L42"/>
  <c r="L43"/>
  <c r="K29"/>
  <c r="K30"/>
  <c r="K31"/>
  <c r="K32"/>
  <c r="K33"/>
  <c r="K34"/>
  <c r="K35"/>
  <c r="K36"/>
  <c r="K37"/>
  <c r="K38"/>
  <c r="K40"/>
  <c r="K41"/>
  <c r="K42"/>
  <c r="L28"/>
  <c r="K28"/>
  <c r="AI9" i="22"/>
  <c r="AJ9"/>
  <c r="AI10"/>
  <c r="AJ10"/>
  <c r="AI11"/>
  <c r="AJ11"/>
  <c r="AI12"/>
  <c r="AJ12"/>
  <c r="AI13"/>
  <c r="AJ13"/>
  <c r="AI14"/>
  <c r="AJ14"/>
  <c r="AI15"/>
  <c r="AJ15"/>
  <c r="AI16"/>
  <c r="AJ16"/>
  <c r="AI17"/>
  <c r="AJ17"/>
  <c r="AI19"/>
  <c r="AJ19"/>
  <c r="AI20"/>
  <c r="AJ20"/>
  <c r="AI21"/>
  <c r="AJ21"/>
  <c r="AI22"/>
  <c r="AJ22"/>
  <c r="AI23"/>
  <c r="AJ23"/>
  <c r="AI24"/>
  <c r="AJ24"/>
  <c r="AI25"/>
  <c r="AJ25"/>
  <c r="AI26"/>
  <c r="AJ26"/>
  <c r="AJ27"/>
  <c r="AI29"/>
  <c r="AJ29"/>
  <c r="AI30"/>
  <c r="AJ30"/>
  <c r="AI31"/>
  <c r="AJ31"/>
  <c r="AI32"/>
  <c r="AJ32"/>
  <c r="AJ8"/>
  <c r="AI8"/>
  <c r="F24" i="36"/>
  <c r="G24"/>
  <c r="H24"/>
  <c r="I24"/>
  <c r="J24"/>
  <c r="M24"/>
  <c r="N24"/>
  <c r="O24"/>
  <c r="S24"/>
  <c r="T24"/>
  <c r="U24"/>
  <c r="V24"/>
  <c r="W24"/>
  <c r="X24"/>
  <c r="X45" s="1"/>
  <c r="Y24"/>
  <c r="Z24"/>
  <c r="AB24"/>
  <c r="AC24"/>
  <c r="AD24"/>
  <c r="E24"/>
  <c r="AD51"/>
  <c r="AC51"/>
  <c r="AB51"/>
  <c r="Z51"/>
  <c r="Y51"/>
  <c r="X51"/>
  <c r="X52" s="1"/>
  <c r="W51"/>
  <c r="V51"/>
  <c r="U51"/>
  <c r="T51"/>
  <c r="S51"/>
  <c r="N51"/>
  <c r="M51"/>
  <c r="I51"/>
  <c r="H51"/>
  <c r="G51"/>
  <c r="F51"/>
  <c r="E51"/>
  <c r="K51" s="1"/>
  <c r="AE50"/>
  <c r="AA50"/>
  <c r="AE49"/>
  <c r="AA49"/>
  <c r="AE48"/>
  <c r="AA48"/>
  <c r="AD44"/>
  <c r="AC44"/>
  <c r="AB44"/>
  <c r="Z44"/>
  <c r="Y44"/>
  <c r="W44"/>
  <c r="V44"/>
  <c r="U44"/>
  <c r="T44"/>
  <c r="S44"/>
  <c r="P44"/>
  <c r="P52" s="1"/>
  <c r="O44"/>
  <c r="O52" s="1"/>
  <c r="N44"/>
  <c r="M44"/>
  <c r="J44"/>
  <c r="J52" s="1"/>
  <c r="J53" s="1"/>
  <c r="I44"/>
  <c r="H44"/>
  <c r="G44"/>
  <c r="G52" s="1"/>
  <c r="F44"/>
  <c r="E44"/>
  <c r="AE43"/>
  <c r="AA43"/>
  <c r="R43"/>
  <c r="AE42"/>
  <c r="AA42"/>
  <c r="R42"/>
  <c r="AE41"/>
  <c r="AA41"/>
  <c r="R41"/>
  <c r="AE40"/>
  <c r="AA40"/>
  <c r="R40"/>
  <c r="AE39"/>
  <c r="AA39"/>
  <c r="R39"/>
  <c r="AE38"/>
  <c r="AA38"/>
  <c r="R38"/>
  <c r="AE37"/>
  <c r="AA37"/>
  <c r="R37"/>
  <c r="AE36"/>
  <c r="AA36"/>
  <c r="R36"/>
  <c r="AE35"/>
  <c r="AA35"/>
  <c r="AE34"/>
  <c r="AA34"/>
  <c r="R34"/>
  <c r="AE33"/>
  <c r="AA33"/>
  <c r="R33"/>
  <c r="AE32"/>
  <c r="AA32"/>
  <c r="R32"/>
  <c r="AE31"/>
  <c r="AA31"/>
  <c r="R31"/>
  <c r="AE30"/>
  <c r="AA30"/>
  <c r="R30"/>
  <c r="AE29"/>
  <c r="AA29"/>
  <c r="AE28"/>
  <c r="AA28"/>
  <c r="AE23"/>
  <c r="AA23"/>
  <c r="AE22"/>
  <c r="AA22"/>
  <c r="AE21"/>
  <c r="AA21"/>
  <c r="AE20"/>
  <c r="AA20"/>
  <c r="AE19"/>
  <c r="AA19"/>
  <c r="AE18"/>
  <c r="AA18"/>
  <c r="AE17"/>
  <c r="AA17"/>
  <c r="AE16"/>
  <c r="AA16"/>
  <c r="AE15"/>
  <c r="AA15"/>
  <c r="L24"/>
  <c r="L51" l="1"/>
  <c r="E71" i="22"/>
  <c r="I71" s="1"/>
  <c r="AD45" i="36"/>
  <c r="X53"/>
  <c r="I52"/>
  <c r="P45"/>
  <c r="O45"/>
  <c r="E52"/>
  <c r="E53" s="1"/>
  <c r="S52"/>
  <c r="W52"/>
  <c r="U52"/>
  <c r="G45"/>
  <c r="AA24"/>
  <c r="F52"/>
  <c r="H52"/>
  <c r="N52"/>
  <c r="K24"/>
  <c r="R24"/>
  <c r="AE24"/>
  <c r="I45"/>
  <c r="E45"/>
  <c r="Y52"/>
  <c r="Y53" s="1"/>
  <c r="AF49"/>
  <c r="AA51"/>
  <c r="AF16"/>
  <c r="L44"/>
  <c r="AA44"/>
  <c r="AF29"/>
  <c r="AF31"/>
  <c r="AF33"/>
  <c r="AF35"/>
  <c r="AF37"/>
  <c r="AF39"/>
  <c r="AF41"/>
  <c r="AF43"/>
  <c r="AF15"/>
  <c r="T45"/>
  <c r="V45"/>
  <c r="Z45"/>
  <c r="AF17"/>
  <c r="AF19"/>
  <c r="AF21"/>
  <c r="Y45"/>
  <c r="AF28"/>
  <c r="R44"/>
  <c r="AF30"/>
  <c r="AF32"/>
  <c r="AF34"/>
  <c r="AF36"/>
  <c r="AF38"/>
  <c r="AF40"/>
  <c r="AF42"/>
  <c r="O53"/>
  <c r="Z52"/>
  <c r="Z53" s="1"/>
  <c r="AB52"/>
  <c r="AB53" s="1"/>
  <c r="AD52"/>
  <c r="AD53" s="1"/>
  <c r="AF48"/>
  <c r="AF50"/>
  <c r="AC52"/>
  <c r="G53"/>
  <c r="I53"/>
  <c r="M45"/>
  <c r="AB45"/>
  <c r="F45"/>
  <c r="H45"/>
  <c r="J45"/>
  <c r="S53"/>
  <c r="U45"/>
  <c r="W45"/>
  <c r="AC45"/>
  <c r="AF18"/>
  <c r="AF20"/>
  <c r="AF22"/>
  <c r="AF23"/>
  <c r="K44"/>
  <c r="AE44"/>
  <c r="P53"/>
  <c r="M52"/>
  <c r="M53" s="1"/>
  <c r="T52"/>
  <c r="V52"/>
  <c r="V53" s="1"/>
  <c r="AE51"/>
  <c r="H67" i="22"/>
  <c r="H48"/>
  <c r="I48"/>
  <c r="H49"/>
  <c r="I49"/>
  <c r="H50"/>
  <c r="I50"/>
  <c r="H51"/>
  <c r="I51"/>
  <c r="H52"/>
  <c r="I52"/>
  <c r="H53"/>
  <c r="I53"/>
  <c r="H54"/>
  <c r="I54"/>
  <c r="H55"/>
  <c r="I55"/>
  <c r="H56"/>
  <c r="I56"/>
  <c r="H57"/>
  <c r="I57"/>
  <c r="H58"/>
  <c r="I58"/>
  <c r="H59"/>
  <c r="I59"/>
  <c r="H60"/>
  <c r="I60"/>
  <c r="H61"/>
  <c r="I61"/>
  <c r="H62"/>
  <c r="I62"/>
  <c r="H63"/>
  <c r="I63"/>
  <c r="H64"/>
  <c r="I64"/>
  <c r="H65"/>
  <c r="I65"/>
  <c r="H66"/>
  <c r="I66"/>
  <c r="I67"/>
  <c r="H68"/>
  <c r="I68"/>
  <c r="H69"/>
  <c r="I69"/>
  <c r="H70"/>
  <c r="I70"/>
  <c r="H71"/>
  <c r="I47"/>
  <c r="H47"/>
  <c r="L52" i="36" l="1"/>
  <c r="L53" s="1"/>
  <c r="AA52"/>
  <c r="AF24"/>
  <c r="H53"/>
  <c r="T53"/>
  <c r="W53"/>
  <c r="U53"/>
  <c r="F53"/>
  <c r="AE52"/>
  <c r="AE53" s="1"/>
  <c r="R52"/>
  <c r="AF51"/>
  <c r="N45"/>
  <c r="N53"/>
  <c r="K52"/>
  <c r="AF44"/>
  <c r="S45"/>
  <c r="AA45"/>
  <c r="AE45"/>
  <c r="K45"/>
  <c r="AC53"/>
  <c r="L45" l="1"/>
  <c r="AA53"/>
  <c r="AF52"/>
  <c r="K53"/>
  <c r="R45"/>
  <c r="R53"/>
  <c r="AF53" l="1"/>
  <c r="AF45"/>
</calcChain>
</file>

<file path=xl/sharedStrings.xml><?xml version="1.0" encoding="utf-8"?>
<sst xmlns="http://schemas.openxmlformats.org/spreadsheetml/2006/main" count="370" uniqueCount="174">
  <si>
    <t>ESE CENTRO DE SALUD DE GUARANDA</t>
  </si>
  <si>
    <t>SALUDCOOP</t>
  </si>
  <si>
    <t>SALUD VIDA</t>
  </si>
  <si>
    <t>NUEVA EPS</t>
  </si>
  <si>
    <t>COMEVA</t>
  </si>
  <si>
    <t>SALUD TOTAL</t>
  </si>
  <si>
    <t>PORVENIR</t>
  </si>
  <si>
    <t>FNA</t>
  </si>
  <si>
    <t>POSITIVA</t>
  </si>
  <si>
    <t>GOLDEN GRUP</t>
  </si>
  <si>
    <t>ESE CENTRO DE SALUD DE EL ROBLE</t>
  </si>
  <si>
    <t>COLMENA</t>
  </si>
  <si>
    <t>SISTEMA GENERAL DE PARTICIPACIONES</t>
  </si>
  <si>
    <t>ENTIDADES ADMINISTRADORAS</t>
  </si>
  <si>
    <t>N° AFILIADOS</t>
  </si>
  <si>
    <t>SALUD</t>
  </si>
  <si>
    <t>CESANTÍAS</t>
  </si>
  <si>
    <t>PENSION</t>
  </si>
  <si>
    <t>COLPENSIONES</t>
  </si>
  <si>
    <t>SANITAS EPS</t>
  </si>
  <si>
    <t>COLFONDOS</t>
  </si>
  <si>
    <t>SALUDVIDA</t>
  </si>
  <si>
    <t>ARL</t>
  </si>
  <si>
    <t>ALIANS SALUD</t>
  </si>
  <si>
    <t>SANITAS</t>
  </si>
  <si>
    <t>PROTECCION</t>
  </si>
  <si>
    <t>PROTECCIÓN</t>
  </si>
  <si>
    <t>Lider de Programa</t>
  </si>
  <si>
    <t>SURA</t>
  </si>
  <si>
    <t>GUARANDA</t>
  </si>
  <si>
    <t>EL ROBLE</t>
  </si>
  <si>
    <t>CAIMITO</t>
  </si>
  <si>
    <t>TOLUVIEJO</t>
  </si>
  <si>
    <t>OVEJAS</t>
  </si>
  <si>
    <t>COVEÑAS</t>
  </si>
  <si>
    <r>
      <t xml:space="preserve">N° </t>
    </r>
    <r>
      <rPr>
        <sz val="6"/>
        <rFont val="Arial Narrow"/>
        <family val="2"/>
      </rPr>
      <t>AFILIADOS</t>
    </r>
  </si>
  <si>
    <t>VALOR</t>
  </si>
  <si>
    <t>COLOSÓ</t>
  </si>
  <si>
    <t xml:space="preserve">BUENAVISTA </t>
  </si>
  <si>
    <t>SINCELEJO I NIVEL</t>
  </si>
  <si>
    <t>H. U. SINCELEJO</t>
  </si>
  <si>
    <t>SAN BENITO</t>
  </si>
  <si>
    <t>SAMPUES</t>
  </si>
  <si>
    <t>SAN ANT. DE PALMITO</t>
  </si>
  <si>
    <t>SAN MARCOS I NIV.</t>
  </si>
  <si>
    <t>H R SAN MARCOS</t>
  </si>
  <si>
    <t>H. R. COROZAL</t>
  </si>
  <si>
    <t>SUCRE - SUCRE</t>
  </si>
  <si>
    <t>COROZAL I NIVEL</t>
  </si>
  <si>
    <t>MORROA</t>
  </si>
  <si>
    <t>LOS PALMITOS</t>
  </si>
  <si>
    <t>SINCÉ</t>
  </si>
  <si>
    <t>SAN PEDRO</t>
  </si>
  <si>
    <t>MAJAGUAL</t>
  </si>
  <si>
    <t>SAN ONOFRE</t>
  </si>
  <si>
    <t>OK</t>
  </si>
  <si>
    <t>TOLÚ</t>
  </si>
  <si>
    <t>BETULIA</t>
  </si>
  <si>
    <t>GALERAS</t>
  </si>
  <si>
    <t>TOTAL</t>
  </si>
  <si>
    <t>SUCRE</t>
  </si>
  <si>
    <t>LA UNIÓN</t>
  </si>
  <si>
    <t>823001901-1</t>
  </si>
  <si>
    <t>E.S.E. NUESTRA SEÑORA DEL SOCORRO  DE SINCE</t>
  </si>
  <si>
    <t>E.S.E. CENTRO DE SALUD SAN JOSE SAN MARCOS</t>
  </si>
  <si>
    <t>823001035-8</t>
  </si>
  <si>
    <t>E.S.E. CENTRO DE SALUD OVEJAS</t>
  </si>
  <si>
    <t>823001873-3</t>
  </si>
  <si>
    <t>E.S.E. CENTRO DE SALUD SAN BLAS MORROA</t>
  </si>
  <si>
    <t>823002856-2</t>
  </si>
  <si>
    <t>E.S.E. CENTRO DE SALUD  MAJAGUAL</t>
  </si>
  <si>
    <t>823002044-9</t>
  </si>
  <si>
    <t>E.S.E. UNIDAD DE SALUD SN FSCO DE ASIS</t>
  </si>
  <si>
    <t>823001518-3</t>
  </si>
  <si>
    <t>E.S.E. CENTRO DE SALUD SAN PEDRO</t>
  </si>
  <si>
    <t>E.S.E. CENTRO DE SALUD LOS PALMITOS</t>
  </si>
  <si>
    <t>823002541-8</t>
  </si>
  <si>
    <t>ESE CENTRO DE SALUD DE SAMPUES</t>
  </si>
  <si>
    <t>900208532-6</t>
  </si>
  <si>
    <t>900205773-0</t>
  </si>
  <si>
    <t>E.S.E. CENTRO DE SALUD SAN BENITO ABAD</t>
  </si>
  <si>
    <t>823002356-1</t>
  </si>
  <si>
    <t>CENTRO DE SALUD SAN JOSE DE TOLUVIEJO</t>
  </si>
  <si>
    <t>823000696-1</t>
  </si>
  <si>
    <t>900208676-8</t>
  </si>
  <si>
    <t>ESE CENTRO DE SALUD COVEÑAS</t>
  </si>
  <si>
    <t>CENTRO DE SALUD SAN ANTONIO DE PALMITO</t>
  </si>
  <si>
    <t>900208755-1</t>
  </si>
  <si>
    <t>CENTRO DE SALUD SAN RAFAEL DE COLOSO</t>
  </si>
  <si>
    <t>900206237-9</t>
  </si>
  <si>
    <t>ESE HOSPITAL DE LA UNION</t>
  </si>
  <si>
    <t>892280016-4</t>
  </si>
  <si>
    <t>823003985-9</t>
  </si>
  <si>
    <t>E.S.E. HOSPITAL LOCAL SAN ONOFRE</t>
  </si>
  <si>
    <t>823000496-5</t>
  </si>
  <si>
    <t>E.S.E. CENTRO DE SALUD CARTAGENA DE INDIAS COROZAL</t>
  </si>
  <si>
    <t>823000878-5</t>
  </si>
  <si>
    <t>E.S.E.CENTRO DE SALUD SAN JUAN DE BETULIA</t>
  </si>
  <si>
    <t>900169684-9</t>
  </si>
  <si>
    <t>E.S.E. CENTRO DE SALUD  CAIMITO</t>
  </si>
  <si>
    <t>823001943-0</t>
  </si>
  <si>
    <t>E.S.E. CENTRO DE SALUD SANTA LUCIA BUENAVISTA</t>
  </si>
  <si>
    <t>HOSPITAL LOCAL SANTA CATALINA DE SENA</t>
  </si>
  <si>
    <t>823000281-9</t>
  </si>
  <si>
    <t>HOSPITAL REGIONAL II NIVEL DE SINCELEJO</t>
  </si>
  <si>
    <t>892280033-1</t>
  </si>
  <si>
    <t>HOSPITAL REGIONAL II NIVEL DE SAN MARCOS</t>
  </si>
  <si>
    <t>800191643-6</t>
  </si>
  <si>
    <t xml:space="preserve">HOSPITAL REGIONAL II NIVEL NESTRA SEÑORA </t>
  </si>
  <si>
    <t>890480113-1</t>
  </si>
  <si>
    <t>SINCELEJO</t>
  </si>
  <si>
    <t>SAN MARCOS</t>
  </si>
  <si>
    <t>ESE INMACULADA CONCEPCIÓN DE GALERAS</t>
  </si>
  <si>
    <t>COROZAL</t>
  </si>
  <si>
    <t>BUENAVISTA</t>
  </si>
  <si>
    <t>SAN ONOFR</t>
  </si>
  <si>
    <t>Sn ANT. DE PALMITO</t>
  </si>
  <si>
    <t>REPUBLICA DE COLOMBIA</t>
  </si>
  <si>
    <t>MINISTERIO DE SALUD Y PROTRECCION SOCIAL</t>
  </si>
  <si>
    <t>DIRECCION GENERAL DE FINANCIAMIENTO</t>
  </si>
  <si>
    <t xml:space="preserve">ENTIDADES EMPLEADORAS </t>
  </si>
  <si>
    <t>MUNICIPIO</t>
  </si>
  <si>
    <t xml:space="preserve">FONDOS DE CESANTIAS </t>
  </si>
  <si>
    <t xml:space="preserve">FONDOS DE PENSIONES </t>
  </si>
  <si>
    <t xml:space="preserve">ENTIDADES PROMOTORAS DE SALUD </t>
  </si>
  <si>
    <t>ADMINISTRADORAS DE RIESGOS PROFESIONALES</t>
  </si>
  <si>
    <t>TOTAL PARTICIPACIONES APORTES PATRONALES</t>
  </si>
  <si>
    <t xml:space="preserve">TOTAL CESANTIAS </t>
  </si>
  <si>
    <t xml:space="preserve">Total Aportes Pensiones </t>
  </si>
  <si>
    <t>COMPENSAR</t>
  </si>
  <si>
    <t xml:space="preserve">TOTAL                  APORTES PARA SALUD </t>
  </si>
  <si>
    <t>TOTAL APORTES RIESGOS PROF.</t>
  </si>
  <si>
    <t xml:space="preserve">Régimen </t>
  </si>
  <si>
    <t xml:space="preserve">Anual </t>
  </si>
  <si>
    <t>MUNICIPIOS CERTIFICADOS</t>
  </si>
  <si>
    <t>FORMULARIO AP No. 4</t>
  </si>
  <si>
    <t>SISITEMA GENERAL DE PARTICIPACIONES</t>
  </si>
  <si>
    <t>CERTIFICADO DE DISTRIBUCION DE PARTICIPACIONES PARA APORTES PATRONALES 2014</t>
  </si>
  <si>
    <t xml:space="preserve">CONSOLIDADO DEPARTMAENTAL O DISTRITAL </t>
  </si>
  <si>
    <t>ALIANSALUD (COLMEDICA)</t>
  </si>
  <si>
    <t>POSITIVA CIA DE SEGUROS S.A.</t>
  </si>
  <si>
    <t>SURATEP</t>
  </si>
  <si>
    <t>FOSYGA</t>
  </si>
  <si>
    <t>SUBTOTAL MUNICIPIOS CERTIFICADOS</t>
  </si>
  <si>
    <t>PRIMER  NIVEL DE ATENCION</t>
  </si>
  <si>
    <t>MUNICIPIOS NO CERTIFICADOS</t>
  </si>
  <si>
    <t>SUBTOTAL MUNICIPIOS NO CERTIFICADOS</t>
  </si>
  <si>
    <t>TOTAL PRIMER NIVEL</t>
  </si>
  <si>
    <t>SEGUNDO Y TERCER  NIVEL DE ATENCION</t>
  </si>
  <si>
    <t>SUBTOTAL SEGUNDO Y TERCER NIVEL</t>
  </si>
  <si>
    <t>TOTAL DEPARTAMENTO</t>
  </si>
  <si>
    <t>TOTAL GENERAL</t>
  </si>
  <si>
    <t>NIT                    ENTIDAD EMPLEADOR</t>
  </si>
  <si>
    <t>R.activo</t>
  </si>
  <si>
    <t>N° ESE</t>
  </si>
  <si>
    <t>REPÚBLICA DE COLOMBIA</t>
  </si>
  <si>
    <t>MINISTERIO DE SALUD Y PROTECCIÓN SOCIAL</t>
  </si>
  <si>
    <t>GOLDEN</t>
  </si>
  <si>
    <t>DEPARTAMENTO DE SUCRE</t>
  </si>
  <si>
    <t>ESE HOSPITAL LOCAL SANTIAGO DE TOLU</t>
  </si>
  <si>
    <t>823000624-1</t>
  </si>
  <si>
    <r>
      <t xml:space="preserve">N° </t>
    </r>
    <r>
      <rPr>
        <sz val="6"/>
        <rFont val="Arial Narrow"/>
        <family val="2"/>
      </rPr>
      <t>AFILIAD</t>
    </r>
  </si>
  <si>
    <t>ing pensiones y cesantias</t>
  </si>
  <si>
    <t>ING PENSIONES Y CESANTÍAS</t>
  </si>
  <si>
    <t>EFRAIN DE JESUS SUAREZ  ARRIETA</t>
  </si>
  <si>
    <t>Secretario de Salud  Departamental</t>
  </si>
  <si>
    <t>NAYIBE PADILLA VILLA</t>
  </si>
  <si>
    <t>FORMULARIO AP N° 3</t>
  </si>
  <si>
    <t>ENTIDADES EMPLEADORAS - MINICIPIOS NO CERTIFICADOS</t>
  </si>
  <si>
    <t>HOSPITALES DEPARTAMENTALES DE II NIVEL</t>
  </si>
  <si>
    <t>ENTIDADES EMPLEADORAS DE MUNICIPIOS DESCENTRALIZADOS</t>
  </si>
  <si>
    <t>EFRAIN DE JERSUS SUAREZ ARRIETA</t>
  </si>
  <si>
    <t>Secretario de Salud Departamental</t>
  </si>
  <si>
    <t>Sincelejo,  julio  25 de 2014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</si>
</sst>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_ * #,##0_ ;_ * \-#,##0_ ;_ * &quot;-&quot;??_ ;_ @_ "/>
    <numFmt numFmtId="165" formatCode="_(* #,##0_);_(* \(#,##0\);_(* &quot;-&quot;??_);_(@_)"/>
    <numFmt numFmtId="166" formatCode="#,##0;[Red]#,##0"/>
    <numFmt numFmtId="167" formatCode="#,##0.0;[Red]#,##0.0"/>
    <numFmt numFmtId="168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 Narrow"/>
      <family val="2"/>
    </font>
    <font>
      <sz val="9"/>
      <name val="Arial Narrow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 Narrow"/>
      <family val="2"/>
    </font>
    <font>
      <sz val="8"/>
      <name val="Arial Narrow"/>
      <family val="2"/>
    </font>
    <font>
      <b/>
      <sz val="10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sz val="6"/>
      <name val="Arial Narrow"/>
      <family val="2"/>
    </font>
    <font>
      <sz val="12"/>
      <color theme="1"/>
      <name val="Calibri"/>
      <family val="2"/>
      <scheme val="minor"/>
    </font>
    <font>
      <sz val="10"/>
      <name val="Arial"/>
    </font>
    <font>
      <b/>
      <i/>
      <sz val="8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5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76">
    <xf numFmtId="0" fontId="0" fillId="0" borderId="0" xfId="0"/>
    <xf numFmtId="0" fontId="3" fillId="0" borderId="0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3" fontId="3" fillId="0" borderId="10" xfId="0" applyNumberFormat="1" applyFont="1" applyFill="1" applyBorder="1" applyProtection="1"/>
    <xf numFmtId="0" fontId="3" fillId="0" borderId="13" xfId="0" applyFont="1" applyFill="1" applyBorder="1" applyAlignment="1" applyProtection="1">
      <alignment horizontal="center"/>
    </xf>
    <xf numFmtId="3" fontId="7" fillId="0" borderId="12" xfId="0" applyNumberFormat="1" applyFont="1" applyFill="1" applyBorder="1" applyProtection="1"/>
    <xf numFmtId="0" fontId="7" fillId="0" borderId="9" xfId="0" applyFont="1" applyFill="1" applyBorder="1" applyAlignment="1" applyProtection="1">
      <alignment horizontal="center"/>
    </xf>
    <xf numFmtId="3" fontId="7" fillId="0" borderId="10" xfId="0" applyNumberFormat="1" applyFont="1" applyFill="1" applyBorder="1" applyProtection="1"/>
    <xf numFmtId="0" fontId="7" fillId="0" borderId="13" xfId="0" applyFont="1" applyFill="1" applyBorder="1" applyAlignment="1" applyProtection="1">
      <alignment horizontal="center"/>
    </xf>
    <xf numFmtId="0" fontId="7" fillId="0" borderId="2" xfId="0" applyFont="1" applyFill="1" applyBorder="1" applyAlignment="1" applyProtection="1">
      <alignment horizontal="left"/>
    </xf>
    <xf numFmtId="0" fontId="3" fillId="0" borderId="2" xfId="0" applyFont="1" applyFill="1" applyBorder="1" applyAlignment="1" applyProtection="1">
      <alignment horizontal="left"/>
    </xf>
    <xf numFmtId="0" fontId="3" fillId="0" borderId="2" xfId="0" applyFont="1" applyFill="1" applyBorder="1" applyAlignment="1" applyProtection="1">
      <alignment horizontal="center"/>
    </xf>
    <xf numFmtId="3" fontId="2" fillId="0" borderId="12" xfId="0" applyNumberFormat="1" applyFont="1" applyFill="1" applyBorder="1" applyProtection="1"/>
    <xf numFmtId="3" fontId="2" fillId="0" borderId="16" xfId="0" applyNumberFormat="1" applyFont="1" applyFill="1" applyBorder="1" applyProtection="1"/>
    <xf numFmtId="3" fontId="2" fillId="0" borderId="32" xfId="0" applyNumberFormat="1" applyFont="1" applyFill="1" applyBorder="1" applyProtection="1"/>
    <xf numFmtId="0" fontId="8" fillId="0" borderId="42" xfId="0" applyFont="1" applyFill="1" applyBorder="1" applyAlignment="1" applyProtection="1">
      <alignment horizontal="center" vertical="center" wrapText="1"/>
    </xf>
    <xf numFmtId="0" fontId="8" fillId="0" borderId="41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/>
    </xf>
    <xf numFmtId="0" fontId="8" fillId="0" borderId="9" xfId="0" applyFont="1" applyFill="1" applyBorder="1" applyAlignment="1" applyProtection="1">
      <alignment horizontal="center"/>
    </xf>
    <xf numFmtId="3" fontId="8" fillId="0" borderId="10" xfId="0" applyNumberFormat="1" applyFont="1" applyFill="1" applyBorder="1" applyProtection="1"/>
    <xf numFmtId="0" fontId="2" fillId="0" borderId="9" xfId="0" applyFont="1" applyFill="1" applyBorder="1" applyAlignment="1" applyProtection="1">
      <alignment horizontal="center"/>
    </xf>
    <xf numFmtId="3" fontId="2" fillId="0" borderId="10" xfId="0" applyNumberFormat="1" applyFont="1" applyFill="1" applyBorder="1" applyProtection="1"/>
    <xf numFmtId="0" fontId="8" fillId="0" borderId="20" xfId="0" applyFont="1" applyFill="1" applyBorder="1" applyAlignment="1" applyProtection="1">
      <alignment horizontal="center"/>
    </xf>
    <xf numFmtId="3" fontId="8" fillId="0" borderId="22" xfId="0" applyNumberFormat="1" applyFont="1" applyFill="1" applyBorder="1" applyProtection="1"/>
    <xf numFmtId="0" fontId="2" fillId="0" borderId="13" xfId="0" applyFont="1" applyFill="1" applyBorder="1" applyAlignment="1" applyProtection="1">
      <alignment horizontal="center"/>
    </xf>
    <xf numFmtId="0" fontId="3" fillId="0" borderId="2" xfId="0" applyFont="1" applyFill="1" applyBorder="1" applyAlignment="1" applyProtection="1">
      <alignment horizontal="center"/>
    </xf>
    <xf numFmtId="0" fontId="2" fillId="0" borderId="19" xfId="0" applyFont="1" applyFill="1" applyBorder="1" applyAlignment="1" applyProtection="1">
      <alignment horizontal="center"/>
    </xf>
    <xf numFmtId="0" fontId="8" fillId="0" borderId="19" xfId="0" applyFont="1" applyFill="1" applyBorder="1" applyAlignment="1" applyProtection="1">
      <alignment horizontal="center"/>
    </xf>
    <xf numFmtId="0" fontId="8" fillId="0" borderId="13" xfId="0" applyFont="1" applyFill="1" applyBorder="1" applyAlignment="1" applyProtection="1">
      <alignment horizontal="center"/>
    </xf>
    <xf numFmtId="3" fontId="8" fillId="0" borderId="55" xfId="0" applyNumberFormat="1" applyFont="1" applyFill="1" applyBorder="1" applyProtection="1"/>
    <xf numFmtId="0" fontId="7" fillId="0" borderId="8" xfId="0" applyFont="1" applyFill="1" applyBorder="1" applyAlignment="1" applyProtection="1">
      <alignment horizontal="left"/>
    </xf>
    <xf numFmtId="0" fontId="3" fillId="0" borderId="25" xfId="0" applyFont="1" applyFill="1" applyBorder="1" applyAlignment="1" applyProtection="1">
      <alignment horizontal="left"/>
    </xf>
    <xf numFmtId="0" fontId="3" fillId="0" borderId="14" xfId="0" applyFont="1" applyFill="1" applyBorder="1" applyProtection="1"/>
    <xf numFmtId="0" fontId="0" fillId="0" borderId="0" xfId="0" applyAlignment="1">
      <alignment horizontal="center"/>
    </xf>
    <xf numFmtId="3" fontId="8" fillId="0" borderId="2" xfId="0" applyNumberFormat="1" applyFont="1" applyFill="1" applyBorder="1" applyProtection="1"/>
    <xf numFmtId="3" fontId="2" fillId="0" borderId="2" xfId="0" applyNumberFormat="1" applyFont="1" applyFill="1" applyBorder="1" applyProtection="1"/>
    <xf numFmtId="3" fontId="8" fillId="0" borderId="28" xfId="0" applyNumberFormat="1" applyFont="1" applyFill="1" applyBorder="1" applyProtection="1"/>
    <xf numFmtId="0" fontId="2" fillId="0" borderId="15" xfId="0" applyFont="1" applyFill="1" applyBorder="1" applyAlignment="1" applyProtection="1">
      <alignment horizontal="center"/>
    </xf>
    <xf numFmtId="165" fontId="2" fillId="0" borderId="52" xfId="1" applyNumberFormat="1" applyFont="1" applyFill="1" applyBorder="1" applyProtection="1"/>
    <xf numFmtId="165" fontId="2" fillId="0" borderId="5" xfId="1" applyNumberFormat="1" applyFont="1" applyFill="1" applyBorder="1" applyProtection="1"/>
    <xf numFmtId="165" fontId="8" fillId="0" borderId="10" xfId="1" applyNumberFormat="1" applyFont="1" applyFill="1" applyBorder="1" applyProtection="1"/>
    <xf numFmtId="165" fontId="2" fillId="0" borderId="10" xfId="1" applyNumberFormat="1" applyFont="1" applyFill="1" applyBorder="1" applyProtection="1"/>
    <xf numFmtId="165" fontId="8" fillId="0" borderId="22" xfId="1" applyNumberFormat="1" applyFont="1" applyFill="1" applyBorder="1" applyProtection="1"/>
    <xf numFmtId="0" fontId="11" fillId="0" borderId="0" xfId="0" applyFont="1" applyAlignment="1">
      <alignment horizontal="center" vertical="center"/>
    </xf>
    <xf numFmtId="0" fontId="0" fillId="0" borderId="0" xfId="0" applyFill="1"/>
    <xf numFmtId="0" fontId="12" fillId="0" borderId="0" xfId="0" applyFont="1" applyBorder="1" applyAlignment="1"/>
    <xf numFmtId="0" fontId="6" fillId="0" borderId="0" xfId="0" applyFont="1" applyBorder="1" applyAlignment="1"/>
    <xf numFmtId="0" fontId="6" fillId="0" borderId="0" xfId="0" applyFont="1" applyBorder="1" applyAlignment="1">
      <alignment horizontal="left"/>
    </xf>
    <xf numFmtId="0" fontId="4" fillId="0" borderId="0" xfId="0" applyFont="1" applyBorder="1"/>
    <xf numFmtId="0" fontId="0" fillId="0" borderId="0" xfId="0" applyBorder="1"/>
    <xf numFmtId="0" fontId="6" fillId="0" borderId="0" xfId="0" applyFont="1" applyBorder="1" applyAlignment="1">
      <alignment horizontal="right"/>
    </xf>
    <xf numFmtId="0" fontId="12" fillId="0" borderId="75" xfId="0" applyFont="1" applyFill="1" applyBorder="1" applyAlignment="1">
      <alignment horizontal="center" vertical="center" wrapText="1"/>
    </xf>
    <xf numFmtId="0" fontId="12" fillId="0" borderId="76" xfId="0" applyFont="1" applyFill="1" applyBorder="1" applyAlignment="1">
      <alignment horizontal="center" vertical="center" wrapText="1"/>
    </xf>
    <xf numFmtId="0" fontId="12" fillId="0" borderId="77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166" fontId="12" fillId="0" borderId="76" xfId="0" applyNumberFormat="1" applyFont="1" applyFill="1" applyBorder="1" applyAlignment="1">
      <alignment horizontal="center" vertical="center" wrapText="1"/>
    </xf>
    <xf numFmtId="166" fontId="12" fillId="0" borderId="79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66" fontId="12" fillId="0" borderId="0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top" wrapText="1"/>
    </xf>
    <xf numFmtId="166" fontId="6" fillId="0" borderId="1" xfId="0" applyNumberFormat="1" applyFont="1" applyFill="1" applyBorder="1"/>
    <xf numFmtId="166" fontId="6" fillId="0" borderId="1" xfId="0" applyNumberFormat="1" applyFont="1" applyFill="1" applyBorder="1" applyAlignment="1">
      <alignment horizontal="center" vertical="center" wrapText="1"/>
    </xf>
    <xf numFmtId="166" fontId="6" fillId="0" borderId="69" xfId="0" applyNumberFormat="1" applyFont="1" applyFill="1" applyBorder="1"/>
    <xf numFmtId="166" fontId="6" fillId="0" borderId="80" xfId="0" applyNumberFormat="1" applyFont="1" applyFill="1" applyBorder="1"/>
    <xf numFmtId="166" fontId="6" fillId="0" borderId="1" xfId="0" applyNumberFormat="1" applyFont="1" applyFill="1" applyBorder="1" applyAlignment="1">
      <alignment vertical="top" wrapText="1"/>
    </xf>
    <xf numFmtId="166" fontId="6" fillId="0" borderId="1" xfId="0" applyNumberFormat="1" applyFont="1" applyFill="1" applyBorder="1" applyAlignment="1"/>
    <xf numFmtId="166" fontId="6" fillId="0" borderId="1" xfId="0" applyNumberFormat="1" applyFont="1" applyFill="1" applyBorder="1" applyAlignment="1">
      <alignment vertical="center" wrapText="1"/>
    </xf>
    <xf numFmtId="166" fontId="12" fillId="0" borderId="1" xfId="0" applyNumberFormat="1" applyFont="1" applyFill="1" applyBorder="1" applyAlignment="1"/>
    <xf numFmtId="166" fontId="12" fillId="0" borderId="69" xfId="0" applyNumberFormat="1" applyFont="1" applyFill="1" applyBorder="1" applyAlignment="1"/>
    <xf numFmtId="166" fontId="12" fillId="0" borderId="80" xfId="0" applyNumberFormat="1" applyFont="1" applyFill="1" applyBorder="1" applyAlignment="1"/>
    <xf numFmtId="166" fontId="6" fillId="0" borderId="69" xfId="0" applyNumberFormat="1" applyFont="1" applyFill="1" applyBorder="1" applyAlignment="1"/>
    <xf numFmtId="166" fontId="6" fillId="0" borderId="80" xfId="0" applyNumberFormat="1" applyFont="1" applyFill="1" applyBorder="1" applyAlignment="1"/>
    <xf numFmtId="0" fontId="4" fillId="0" borderId="0" xfId="0" applyFont="1" applyFill="1" applyBorder="1"/>
    <xf numFmtId="166" fontId="4" fillId="0" borderId="0" xfId="0" applyNumberFormat="1" applyFont="1" applyBorder="1"/>
    <xf numFmtId="166" fontId="12" fillId="0" borderId="1" xfId="0" applyNumberFormat="1" applyFont="1" applyFill="1" applyBorder="1"/>
    <xf numFmtId="166" fontId="12" fillId="0" borderId="69" xfId="0" applyNumberFormat="1" applyFont="1" applyFill="1" applyBorder="1"/>
    <xf numFmtId="166" fontId="12" fillId="0" borderId="80" xfId="0" applyNumberFormat="1" applyFont="1" applyFill="1" applyBorder="1"/>
    <xf numFmtId="166" fontId="5" fillId="0" borderId="0" xfId="0" applyNumberFormat="1" applyFont="1" applyBorder="1"/>
    <xf numFmtId="166" fontId="6" fillId="0" borderId="0" xfId="0" applyNumberFormat="1" applyFont="1" applyFill="1" applyBorder="1"/>
    <xf numFmtId="0" fontId="9" fillId="0" borderId="0" xfId="0" applyFont="1" applyFill="1" applyBorder="1"/>
    <xf numFmtId="0" fontId="12" fillId="0" borderId="75" xfId="0" applyFont="1" applyFill="1" applyBorder="1" applyAlignment="1">
      <alignment horizontal="left"/>
    </xf>
    <xf numFmtId="0" fontId="12" fillId="0" borderId="76" xfId="0" applyFont="1" applyFill="1" applyBorder="1" applyAlignment="1">
      <alignment horizontal="center"/>
    </xf>
    <xf numFmtId="166" fontId="12" fillId="0" borderId="77" xfId="0" applyNumberFormat="1" applyFont="1" applyFill="1" applyBorder="1" applyAlignment="1"/>
    <xf numFmtId="166" fontId="12" fillId="0" borderId="11" xfId="0" applyNumberFormat="1" applyFont="1" applyFill="1" applyBorder="1" applyAlignment="1"/>
    <xf numFmtId="166" fontId="12" fillId="0" borderId="78" xfId="0" applyNumberFormat="1" applyFont="1" applyFill="1" applyBorder="1" applyAlignment="1"/>
    <xf numFmtId="166" fontId="12" fillId="0" borderId="79" xfId="0" applyNumberFormat="1" applyFont="1" applyFill="1" applyBorder="1" applyAlignment="1"/>
    <xf numFmtId="166" fontId="9" fillId="0" borderId="0" xfId="0" applyNumberFormat="1" applyFont="1" applyFill="1" applyBorder="1"/>
    <xf numFmtId="166" fontId="6" fillId="0" borderId="4" xfId="0" applyNumberFormat="1" applyFont="1" applyFill="1" applyBorder="1" applyAlignment="1">
      <alignment vertical="top" wrapText="1"/>
    </xf>
    <xf numFmtId="166" fontId="6" fillId="0" borderId="4" xfId="0" applyNumberFormat="1" applyFont="1" applyFill="1" applyBorder="1" applyAlignment="1"/>
    <xf numFmtId="166" fontId="6" fillId="0" borderId="4" xfId="0" applyNumberFormat="1" applyFont="1" applyFill="1" applyBorder="1" applyAlignment="1">
      <alignment vertical="center" wrapText="1"/>
    </xf>
    <xf numFmtId="166" fontId="12" fillId="0" borderId="4" xfId="0" applyNumberFormat="1" applyFont="1" applyFill="1" applyBorder="1"/>
    <xf numFmtId="166" fontId="6" fillId="0" borderId="81" xfId="0" applyNumberFormat="1" applyFont="1" applyFill="1" applyBorder="1" applyAlignment="1"/>
    <xf numFmtId="166" fontId="6" fillId="0" borderId="82" xfId="0" applyNumberFormat="1" applyFont="1" applyFill="1" applyBorder="1"/>
    <xf numFmtId="166" fontId="12" fillId="0" borderId="78" xfId="0" applyNumberFormat="1" applyFont="1" applyFill="1" applyBorder="1"/>
    <xf numFmtId="166" fontId="12" fillId="0" borderId="79" xfId="0" applyNumberFormat="1" applyFont="1" applyFill="1" applyBorder="1"/>
    <xf numFmtId="0" fontId="6" fillId="0" borderId="75" xfId="0" applyFont="1" applyFill="1" applyBorder="1" applyAlignment="1">
      <alignment horizontal="left"/>
    </xf>
    <xf numFmtId="0" fontId="6" fillId="0" borderId="76" xfId="0" applyFont="1" applyFill="1" applyBorder="1" applyAlignment="1">
      <alignment horizontal="center"/>
    </xf>
    <xf numFmtId="166" fontId="12" fillId="0" borderId="40" xfId="0" applyNumberFormat="1" applyFont="1" applyFill="1" applyBorder="1" applyAlignment="1"/>
    <xf numFmtId="0" fontId="12" fillId="0" borderId="83" xfId="0" applyFont="1" applyFill="1" applyBorder="1" applyAlignment="1">
      <alignment horizontal="left"/>
    </xf>
    <xf numFmtId="0" fontId="12" fillId="0" borderId="84" xfId="0" applyFont="1" applyFill="1" applyBorder="1" applyAlignment="1">
      <alignment horizontal="center"/>
    </xf>
    <xf numFmtId="166" fontId="12" fillId="0" borderId="85" xfId="0" applyNumberFormat="1" applyFont="1" applyFill="1" applyBorder="1" applyAlignment="1"/>
    <xf numFmtId="166" fontId="12" fillId="0" borderId="86" xfId="0" applyNumberFormat="1" applyFont="1" applyFill="1" applyBorder="1" applyAlignment="1"/>
    <xf numFmtId="166" fontId="12" fillId="0" borderId="87" xfId="0" applyNumberFormat="1" applyFont="1" applyFill="1" applyBorder="1" applyAlignment="1"/>
    <xf numFmtId="166" fontId="12" fillId="0" borderId="88" xfId="0" applyNumberFormat="1" applyFont="1" applyFill="1" applyBorder="1" applyAlignment="1"/>
    <xf numFmtId="0" fontId="12" fillId="0" borderId="0" xfId="0" applyFont="1" applyFill="1" applyBorder="1"/>
    <xf numFmtId="166" fontId="12" fillId="0" borderId="0" xfId="0" applyNumberFormat="1" applyFont="1" applyFill="1" applyBorder="1"/>
    <xf numFmtId="167" fontId="12" fillId="0" borderId="0" xfId="0" applyNumberFormat="1" applyFont="1" applyFill="1" applyBorder="1"/>
    <xf numFmtId="166" fontId="6" fillId="0" borderId="0" xfId="0" applyNumberFormat="1" applyFont="1"/>
    <xf numFmtId="0" fontId="6" fillId="0" borderId="0" xfId="0" applyFont="1"/>
    <xf numFmtId="166" fontId="4" fillId="0" borderId="0" xfId="0" applyNumberFormat="1" applyFont="1"/>
    <xf numFmtId="168" fontId="0" fillId="0" borderId="0" xfId="0" applyNumberFormat="1"/>
    <xf numFmtId="166" fontId="0" fillId="0" borderId="0" xfId="0" applyNumberFormat="1" applyFill="1" applyBorder="1"/>
    <xf numFmtId="0" fontId="6" fillId="0" borderId="0" xfId="0" applyFont="1" applyFill="1" applyBorder="1"/>
    <xf numFmtId="0" fontId="0" fillId="0" borderId="0" xfId="0" applyFill="1" applyBorder="1"/>
    <xf numFmtId="166" fontId="17" fillId="0" borderId="0" xfId="0" applyNumberFormat="1" applyFont="1" applyFill="1" applyBorder="1"/>
    <xf numFmtId="0" fontId="17" fillId="0" borderId="0" xfId="0" applyFont="1"/>
    <xf numFmtId="0" fontId="18" fillId="0" borderId="0" xfId="0" applyFont="1" applyFill="1" applyBorder="1"/>
    <xf numFmtId="166" fontId="18" fillId="0" borderId="0" xfId="0" applyNumberFormat="1" applyFont="1" applyFill="1" applyBorder="1"/>
    <xf numFmtId="166" fontId="0" fillId="0" borderId="0" xfId="0" applyNumberFormat="1"/>
    <xf numFmtId="166" fontId="19" fillId="0" borderId="0" xfId="0" applyNumberFormat="1" applyFont="1" applyFill="1" applyBorder="1"/>
    <xf numFmtId="166" fontId="19" fillId="0" borderId="0" xfId="0" applyNumberFormat="1" applyFont="1" applyFill="1" applyBorder="1" applyAlignment="1"/>
    <xf numFmtId="0" fontId="19" fillId="0" borderId="0" xfId="0" applyFont="1"/>
    <xf numFmtId="0" fontId="18" fillId="0" borderId="0" xfId="0" applyFont="1" applyFill="1" applyBorder="1" applyAlignment="1"/>
    <xf numFmtId="0" fontId="19" fillId="0" borderId="0" xfId="0" applyFont="1" applyFill="1" applyBorder="1" applyAlignment="1"/>
    <xf numFmtId="0" fontId="19" fillId="0" borderId="0" xfId="0" applyFont="1" applyFill="1" applyBorder="1"/>
    <xf numFmtId="166" fontId="6" fillId="0" borderId="1" xfId="0" applyNumberFormat="1" applyFont="1" applyFill="1" applyBorder="1" applyAlignment="1">
      <alignment wrapText="1"/>
    </xf>
    <xf numFmtId="166" fontId="6" fillId="0" borderId="4" xfId="0" applyNumberFormat="1" applyFont="1" applyFill="1" applyBorder="1" applyAlignment="1">
      <alignment wrapText="1"/>
    </xf>
    <xf numFmtId="166" fontId="6" fillId="0" borderId="24" xfId="0" applyNumberFormat="1" applyFont="1" applyFill="1" applyBorder="1" applyAlignment="1">
      <alignment wrapText="1"/>
    </xf>
    <xf numFmtId="166" fontId="6" fillId="0" borderId="24" xfId="0" applyNumberFormat="1" applyFont="1" applyFill="1" applyBorder="1" applyAlignment="1"/>
    <xf numFmtId="166" fontId="6" fillId="0" borderId="24" xfId="0" applyNumberFormat="1" applyFont="1" applyFill="1" applyBorder="1" applyAlignment="1">
      <alignment vertical="center" wrapText="1"/>
    </xf>
    <xf numFmtId="166" fontId="12" fillId="0" borderId="24" xfId="0" applyNumberFormat="1" applyFont="1" applyFill="1" applyBorder="1" applyAlignment="1"/>
    <xf numFmtId="166" fontId="12" fillId="0" borderId="91" xfId="0" applyNumberFormat="1" applyFont="1" applyFill="1" applyBorder="1" applyAlignment="1"/>
    <xf numFmtId="166" fontId="6" fillId="0" borderId="24" xfId="0" applyNumberFormat="1" applyFont="1" applyFill="1" applyBorder="1" applyAlignment="1">
      <alignment vertical="top" wrapText="1"/>
    </xf>
    <xf numFmtId="166" fontId="12" fillId="0" borderId="92" xfId="0" applyNumberFormat="1" applyFont="1" applyFill="1" applyBorder="1" applyAlignment="1"/>
    <xf numFmtId="166" fontId="12" fillId="0" borderId="7" xfId="0" applyNumberFormat="1" applyFont="1" applyFill="1" applyBorder="1" applyAlignment="1"/>
    <xf numFmtId="166" fontId="12" fillId="0" borderId="93" xfId="0" applyNumberFormat="1" applyFont="1" applyFill="1" applyBorder="1" applyAlignment="1"/>
    <xf numFmtId="166" fontId="12" fillId="0" borderId="94" xfId="0" applyNumberFormat="1" applyFont="1" applyFill="1" applyBorder="1" applyAlignment="1"/>
    <xf numFmtId="0" fontId="12" fillId="0" borderId="35" xfId="0" applyFont="1" applyFill="1" applyBorder="1"/>
    <xf numFmtId="166" fontId="9" fillId="2" borderId="0" xfId="0" applyNumberFormat="1" applyFont="1" applyFill="1" applyBorder="1"/>
    <xf numFmtId="0" fontId="12" fillId="0" borderId="36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/>
    </xf>
    <xf numFmtId="0" fontId="12" fillId="0" borderId="50" xfId="0" applyFont="1" applyFill="1" applyBorder="1" applyAlignment="1">
      <alignment horizontal="center" vertical="center" wrapText="1"/>
    </xf>
    <xf numFmtId="0" fontId="12" fillId="0" borderId="56" xfId="0" applyFont="1" applyFill="1" applyBorder="1" applyAlignment="1">
      <alignment horizontal="center" vertical="center" wrapText="1"/>
    </xf>
    <xf numFmtId="166" fontId="12" fillId="0" borderId="56" xfId="0" applyNumberFormat="1" applyFont="1" applyFill="1" applyBorder="1" applyAlignment="1">
      <alignment horizontal="center" vertical="center" wrapText="1"/>
    </xf>
    <xf numFmtId="166" fontId="12" fillId="0" borderId="51" xfId="0" applyNumberFormat="1" applyFont="1" applyFill="1" applyBorder="1" applyAlignment="1">
      <alignment horizontal="center" vertical="center" wrapText="1"/>
    </xf>
    <xf numFmtId="166" fontId="12" fillId="0" borderId="67" xfId="0" applyNumberFormat="1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left"/>
    </xf>
    <xf numFmtId="0" fontId="12" fillId="0" borderId="18" xfId="0" applyFont="1" applyFill="1" applyBorder="1" applyAlignment="1">
      <alignment horizontal="left"/>
    </xf>
    <xf numFmtId="166" fontId="6" fillId="0" borderId="19" xfId="0" applyNumberFormat="1" applyFont="1" applyFill="1" applyBorder="1" applyAlignment="1">
      <alignment wrapText="1"/>
    </xf>
    <xf numFmtId="0" fontId="12" fillId="0" borderId="72" xfId="0" applyFont="1" applyFill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19" fillId="0" borderId="18" xfId="0" applyFont="1" applyFill="1" applyBorder="1" applyAlignment="1">
      <alignment vertical="center"/>
    </xf>
    <xf numFmtId="0" fontId="19" fillId="0" borderId="33" xfId="0" applyFont="1" applyFill="1" applyBorder="1" applyAlignment="1">
      <alignment vertical="center"/>
    </xf>
    <xf numFmtId="0" fontId="19" fillId="0" borderId="18" xfId="0" applyFont="1" applyBorder="1"/>
    <xf numFmtId="0" fontId="19" fillId="0" borderId="33" xfId="0" applyFont="1" applyBorder="1"/>
    <xf numFmtId="166" fontId="12" fillId="0" borderId="27" xfId="0" applyNumberFormat="1" applyFont="1" applyFill="1" applyBorder="1" applyAlignment="1"/>
    <xf numFmtId="0" fontId="12" fillId="0" borderId="17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right" vertical="center"/>
    </xf>
    <xf numFmtId="0" fontId="6" fillId="0" borderId="33" xfId="0" applyFont="1" applyFill="1" applyBorder="1" applyAlignment="1">
      <alignment horizontal="right" vertical="center"/>
    </xf>
    <xf numFmtId="0" fontId="0" fillId="0" borderId="8" xfId="0" applyBorder="1" applyAlignment="1">
      <alignment horizontal="center" vertical="center" textRotation="90"/>
    </xf>
    <xf numFmtId="0" fontId="16" fillId="0" borderId="17" xfId="0" applyFont="1" applyFill="1" applyBorder="1" applyAlignment="1">
      <alignment horizontal="left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6" fillId="0" borderId="18" xfId="0" applyFont="1" applyFill="1" applyBorder="1"/>
    <xf numFmtId="166" fontId="6" fillId="0" borderId="19" xfId="0" applyNumberFormat="1" applyFont="1" applyFill="1" applyBorder="1" applyAlignment="1">
      <alignment horizontal="center" vertical="top" wrapText="1"/>
    </xf>
    <xf numFmtId="166" fontId="6" fillId="0" borderId="47" xfId="0" applyNumberFormat="1" applyFont="1" applyFill="1" applyBorder="1" applyAlignment="1">
      <alignment wrapText="1"/>
    </xf>
    <xf numFmtId="0" fontId="6" fillId="0" borderId="18" xfId="0" applyFont="1" applyBorder="1" applyAlignment="1">
      <alignment horizontal="right"/>
    </xf>
    <xf numFmtId="0" fontId="6" fillId="0" borderId="33" xfId="0" applyFont="1" applyBorder="1" applyAlignment="1">
      <alignment horizontal="right"/>
    </xf>
    <xf numFmtId="0" fontId="19" fillId="0" borderId="33" xfId="0" applyFont="1" applyFill="1" applyBorder="1"/>
    <xf numFmtId="166" fontId="6" fillId="0" borderId="29" xfId="0" applyNumberFormat="1" applyFont="1" applyFill="1" applyBorder="1" applyAlignment="1">
      <alignment wrapText="1"/>
    </xf>
    <xf numFmtId="166" fontId="6" fillId="0" borderId="19" xfId="0" applyNumberFormat="1" applyFont="1" applyFill="1" applyBorder="1" applyAlignment="1"/>
    <xf numFmtId="0" fontId="6" fillId="0" borderId="18" xfId="0" applyFont="1" applyFill="1" applyBorder="1" applyAlignment="1">
      <alignment horizontal="center"/>
    </xf>
    <xf numFmtId="0" fontId="12" fillId="0" borderId="37" xfId="0" applyFont="1" applyFill="1" applyBorder="1" applyAlignment="1">
      <alignment horizontal="left"/>
    </xf>
    <xf numFmtId="0" fontId="12" fillId="0" borderId="14" xfId="0" applyFont="1" applyFill="1" applyBorder="1"/>
    <xf numFmtId="0" fontId="19" fillId="0" borderId="52" xfId="0" applyFont="1" applyFill="1" applyBorder="1" applyAlignment="1">
      <alignment vertical="center"/>
    </xf>
    <xf numFmtId="0" fontId="16" fillId="0" borderId="33" xfId="0" applyFont="1" applyFill="1" applyBorder="1" applyAlignment="1">
      <alignment horizontal="left" vertical="center" wrapText="1"/>
    </xf>
    <xf numFmtId="0" fontId="12" fillId="0" borderId="38" xfId="0" applyFont="1" applyFill="1" applyBorder="1"/>
    <xf numFmtId="0" fontId="16" fillId="0" borderId="17" xfId="0" applyFont="1" applyFill="1" applyBorder="1" applyAlignment="1">
      <alignment horizontal="left"/>
    </xf>
    <xf numFmtId="0" fontId="16" fillId="0" borderId="33" xfId="0" applyFont="1" applyFill="1" applyBorder="1"/>
    <xf numFmtId="0" fontId="12" fillId="0" borderId="38" xfId="0" applyFont="1" applyFill="1" applyBorder="1" applyAlignment="1">
      <alignment horizontal="left"/>
    </xf>
    <xf numFmtId="0" fontId="19" fillId="0" borderId="52" xfId="0" applyFont="1" applyFill="1" applyBorder="1"/>
    <xf numFmtId="0" fontId="12" fillId="0" borderId="14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left"/>
    </xf>
    <xf numFmtId="0" fontId="12" fillId="0" borderId="35" xfId="0" applyFont="1" applyFill="1" applyBorder="1" applyAlignment="1">
      <alignment horizontal="center"/>
    </xf>
    <xf numFmtId="166" fontId="12" fillId="0" borderId="13" xfId="0" applyNumberFormat="1" applyFont="1" applyFill="1" applyBorder="1" applyAlignment="1"/>
    <xf numFmtId="166" fontId="12" fillId="0" borderId="12" xfId="0" applyNumberFormat="1" applyFont="1" applyFill="1" applyBorder="1" applyAlignment="1"/>
    <xf numFmtId="0" fontId="11" fillId="0" borderId="0" xfId="0" applyFont="1"/>
    <xf numFmtId="166" fontId="12" fillId="0" borderId="34" xfId="0" applyNumberFormat="1" applyFont="1" applyFill="1" applyBorder="1" applyAlignment="1"/>
    <xf numFmtId="0" fontId="3" fillId="0" borderId="49" xfId="0" applyFont="1" applyFill="1" applyBorder="1" applyAlignment="1" applyProtection="1">
      <alignment horizontal="center"/>
    </xf>
    <xf numFmtId="3" fontId="8" fillId="0" borderId="50" xfId="0" applyNumberFormat="1" applyFont="1" applyFill="1" applyBorder="1" applyProtection="1"/>
    <xf numFmtId="3" fontId="2" fillId="0" borderId="34" xfId="0" applyNumberFormat="1" applyFont="1" applyFill="1" applyBorder="1" applyProtection="1"/>
    <xf numFmtId="0" fontId="2" fillId="0" borderId="20" xfId="0" applyFont="1" applyFill="1" applyBorder="1" applyAlignment="1" applyProtection="1">
      <alignment horizontal="center"/>
    </xf>
    <xf numFmtId="165" fontId="2" fillId="0" borderId="22" xfId="1" applyNumberFormat="1" applyFont="1" applyFill="1" applyBorder="1" applyProtection="1"/>
    <xf numFmtId="3" fontId="8" fillId="0" borderId="9" xfId="0" applyNumberFormat="1" applyFont="1" applyFill="1" applyBorder="1" applyAlignment="1" applyProtection="1">
      <alignment horizontal="center"/>
    </xf>
    <xf numFmtId="3" fontId="2" fillId="0" borderId="9" xfId="0" applyNumberFormat="1" applyFont="1" applyFill="1" applyBorder="1" applyAlignment="1" applyProtection="1">
      <alignment horizontal="center"/>
    </xf>
    <xf numFmtId="0" fontId="2" fillId="0" borderId="29" xfId="0" applyFont="1" applyFill="1" applyBorder="1" applyAlignment="1" applyProtection="1">
      <alignment horizontal="center"/>
    </xf>
    <xf numFmtId="0" fontId="8" fillId="0" borderId="53" xfId="0" applyFont="1" applyFill="1" applyBorder="1" applyAlignment="1" applyProtection="1">
      <alignment horizontal="center"/>
    </xf>
    <xf numFmtId="0" fontId="2" fillId="0" borderId="30" xfId="0" applyFont="1" applyFill="1" applyBorder="1" applyAlignment="1" applyProtection="1">
      <alignment horizontal="center"/>
    </xf>
    <xf numFmtId="165" fontId="2" fillId="0" borderId="43" xfId="1" applyNumberFormat="1" applyFont="1" applyFill="1" applyBorder="1" applyProtection="1"/>
    <xf numFmtId="166" fontId="0" fillId="0" borderId="0" xfId="0" applyNumberFormat="1" applyBorder="1"/>
    <xf numFmtId="166" fontId="6" fillId="2" borderId="1" xfId="0" applyNumberFormat="1" applyFont="1" applyFill="1" applyBorder="1" applyAlignment="1">
      <alignment vertical="center" wrapText="1"/>
    </xf>
    <xf numFmtId="0" fontId="8" fillId="0" borderId="19" xfId="0" applyFont="1" applyFill="1" applyBorder="1" applyAlignment="1" applyProtection="1">
      <alignment horizontal="center"/>
    </xf>
    <xf numFmtId="0" fontId="8" fillId="0" borderId="56" xfId="0" applyFont="1" applyFill="1" applyBorder="1" applyAlignment="1" applyProtection="1">
      <alignment horizontal="center"/>
    </xf>
    <xf numFmtId="3" fontId="7" fillId="0" borderId="2" xfId="0" applyNumberFormat="1" applyFont="1" applyFill="1" applyBorder="1" applyProtection="1"/>
    <xf numFmtId="3" fontId="3" fillId="0" borderId="2" xfId="0" applyNumberFormat="1" applyFont="1" applyFill="1" applyBorder="1" applyProtection="1"/>
    <xf numFmtId="3" fontId="3" fillId="0" borderId="50" xfId="0" applyNumberFormat="1" applyFont="1" applyFill="1" applyBorder="1" applyProtection="1"/>
    <xf numFmtId="165" fontId="2" fillId="0" borderId="8" xfId="1" applyNumberFormat="1" applyFont="1" applyFill="1" applyBorder="1" applyProtection="1"/>
    <xf numFmtId="165" fontId="2" fillId="0" borderId="16" xfId="1" applyNumberFormat="1" applyFont="1" applyFill="1" applyBorder="1" applyProtection="1"/>
    <xf numFmtId="0" fontId="2" fillId="0" borderId="27" xfId="0" applyFont="1" applyFill="1" applyBorder="1" applyAlignment="1" applyProtection="1">
      <alignment horizontal="center"/>
    </xf>
    <xf numFmtId="0" fontId="7" fillId="0" borderId="15" xfId="0" applyFont="1" applyFill="1" applyBorder="1" applyAlignment="1" applyProtection="1">
      <alignment horizontal="center"/>
    </xf>
    <xf numFmtId="3" fontId="7" fillId="0" borderId="8" xfId="0" applyNumberFormat="1" applyFont="1" applyFill="1" applyBorder="1" applyProtection="1"/>
    <xf numFmtId="3" fontId="2" fillId="0" borderId="8" xfId="0" applyNumberFormat="1" applyFont="1" applyFill="1" applyBorder="1" applyProtection="1"/>
    <xf numFmtId="165" fontId="7" fillId="0" borderId="8" xfId="1" applyNumberFormat="1" applyFont="1" applyFill="1" applyBorder="1" applyProtection="1"/>
    <xf numFmtId="0" fontId="8" fillId="0" borderId="13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/>
    </xf>
    <xf numFmtId="3" fontId="2" fillId="0" borderId="3" xfId="0" applyNumberFormat="1" applyFont="1" applyFill="1" applyBorder="1" applyAlignment="1" applyProtection="1">
      <alignment horizontal="center"/>
    </xf>
    <xf numFmtId="165" fontId="2" fillId="0" borderId="9" xfId="1" applyNumberFormat="1" applyFont="1" applyFill="1" applyBorder="1" applyAlignment="1" applyProtection="1">
      <alignment horizontal="center"/>
    </xf>
    <xf numFmtId="3" fontId="2" fillId="0" borderId="5" xfId="0" applyNumberFormat="1" applyFont="1" applyFill="1" applyBorder="1" applyAlignment="1" applyProtection="1">
      <alignment horizontal="center"/>
    </xf>
    <xf numFmtId="3" fontId="2" fillId="0" borderId="10" xfId="0" applyNumberFormat="1" applyFont="1" applyFill="1" applyBorder="1" applyAlignment="1" applyProtection="1">
      <alignment horizontal="center"/>
    </xf>
    <xf numFmtId="3" fontId="2" fillId="0" borderId="20" xfId="0" applyNumberFormat="1" applyFont="1" applyFill="1" applyBorder="1" applyAlignment="1" applyProtection="1">
      <alignment horizontal="center"/>
    </xf>
    <xf numFmtId="3" fontId="2" fillId="0" borderId="22" xfId="0" applyNumberFormat="1" applyFont="1" applyFill="1" applyBorder="1" applyAlignment="1" applyProtection="1">
      <alignment horizontal="center"/>
    </xf>
    <xf numFmtId="3" fontId="8" fillId="0" borderId="10" xfId="0" applyNumberFormat="1" applyFont="1" applyFill="1" applyBorder="1" applyAlignment="1" applyProtection="1">
      <alignment horizontal="center"/>
    </xf>
    <xf numFmtId="0" fontId="5" fillId="0" borderId="0" xfId="0" applyFont="1" applyFill="1" applyBorder="1"/>
    <xf numFmtId="0" fontId="5" fillId="0" borderId="0" xfId="0" applyFont="1" applyBorder="1"/>
    <xf numFmtId="165" fontId="2" fillId="0" borderId="10" xfId="1" applyNumberFormat="1" applyFont="1" applyFill="1" applyBorder="1" applyAlignment="1" applyProtection="1">
      <alignment horizontal="center"/>
    </xf>
    <xf numFmtId="0" fontId="12" fillId="0" borderId="34" xfId="0" applyFont="1" applyFill="1" applyBorder="1" applyAlignment="1">
      <alignment horizontal="center" vertical="center"/>
    </xf>
    <xf numFmtId="0" fontId="12" fillId="0" borderId="50" xfId="0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right" vertical="center" wrapText="1"/>
    </xf>
    <xf numFmtId="166" fontId="6" fillId="0" borderId="24" xfId="0" applyNumberFormat="1" applyFont="1" applyFill="1" applyBorder="1" applyAlignment="1">
      <alignment horizontal="right" vertical="center" wrapText="1"/>
    </xf>
    <xf numFmtId="166" fontId="6" fillId="2" borderId="1" xfId="0" applyNumberFormat="1" applyFont="1" applyFill="1" applyBorder="1" applyAlignment="1">
      <alignment vertical="top" wrapText="1"/>
    </xf>
    <xf numFmtId="166" fontId="6" fillId="2" borderId="1" xfId="0" applyNumberFormat="1" applyFont="1" applyFill="1" applyBorder="1" applyAlignment="1">
      <alignment horizontal="right" vertical="center" wrapText="1"/>
    </xf>
    <xf numFmtId="166" fontId="6" fillId="2" borderId="19" xfId="0" applyNumberFormat="1" applyFont="1" applyFill="1" applyBorder="1" applyAlignment="1">
      <alignment wrapText="1"/>
    </xf>
    <xf numFmtId="166" fontId="6" fillId="2" borderId="1" xfId="0" applyNumberFormat="1" applyFont="1" applyFill="1" applyBorder="1" applyAlignment="1">
      <alignment wrapText="1"/>
    </xf>
    <xf numFmtId="166" fontId="6" fillId="2" borderId="1" xfId="0" applyNumberFormat="1" applyFont="1" applyFill="1" applyBorder="1" applyAlignment="1"/>
    <xf numFmtId="3" fontId="2" fillId="0" borderId="32" xfId="0" applyNumberFormat="1" applyFont="1" applyFill="1" applyBorder="1" applyAlignment="1" applyProtection="1">
      <alignment horizontal="center"/>
    </xf>
    <xf numFmtId="0" fontId="3" fillId="0" borderId="2" xfId="0" applyFont="1" applyFill="1" applyBorder="1" applyAlignment="1" applyProtection="1">
      <alignment horizontal="center"/>
    </xf>
    <xf numFmtId="166" fontId="12" fillId="0" borderId="14" xfId="0" applyNumberFormat="1" applyFont="1" applyFill="1" applyBorder="1" applyAlignment="1"/>
    <xf numFmtId="0" fontId="12" fillId="0" borderId="34" xfId="0" applyFont="1" applyFill="1" applyBorder="1" applyAlignment="1">
      <alignment horizontal="center" vertical="center" wrapText="1"/>
    </xf>
    <xf numFmtId="166" fontId="6" fillId="0" borderId="2" xfId="0" applyNumberFormat="1" applyFont="1" applyFill="1" applyBorder="1"/>
    <xf numFmtId="166" fontId="12" fillId="0" borderId="2" xfId="0" applyNumberFormat="1" applyFont="1" applyFill="1" applyBorder="1" applyAlignment="1"/>
    <xf numFmtId="166" fontId="12" fillId="0" borderId="25" xfId="0" applyNumberFormat="1" applyFont="1" applyFill="1" applyBorder="1" applyAlignment="1"/>
    <xf numFmtId="166" fontId="12" fillId="0" borderId="8" xfId="0" applyNumberFormat="1" applyFont="1" applyFill="1" applyBorder="1" applyAlignment="1"/>
    <xf numFmtId="166" fontId="12" fillId="0" borderId="2" xfId="0" applyNumberFormat="1" applyFont="1" applyFill="1" applyBorder="1"/>
    <xf numFmtId="166" fontId="6" fillId="0" borderId="2" xfId="0" applyNumberFormat="1" applyFont="1" applyFill="1" applyBorder="1" applyAlignment="1"/>
    <xf numFmtId="166" fontId="12" fillId="0" borderId="43" xfId="0" applyNumberFormat="1" applyFont="1" applyFill="1" applyBorder="1"/>
    <xf numFmtId="166" fontId="12" fillId="0" borderId="100" xfId="0" applyNumberFormat="1" applyFont="1" applyFill="1" applyBorder="1" applyAlignment="1"/>
    <xf numFmtId="166" fontId="12" fillId="0" borderId="48" xfId="0" applyNumberFormat="1" applyFont="1" applyFill="1" applyBorder="1" applyAlignment="1"/>
    <xf numFmtId="166" fontId="6" fillId="0" borderId="19" xfId="0" applyNumberFormat="1" applyFont="1" applyFill="1" applyBorder="1"/>
    <xf numFmtId="166" fontId="12" fillId="0" borderId="101" xfId="0" applyNumberFormat="1" applyFont="1" applyFill="1" applyBorder="1" applyAlignment="1"/>
    <xf numFmtId="0" fontId="12" fillId="0" borderId="13" xfId="0" applyFont="1" applyFill="1" applyBorder="1" applyAlignment="1">
      <alignment horizontal="center" vertical="center"/>
    </xf>
    <xf numFmtId="0" fontId="12" fillId="0" borderId="49" xfId="0" applyFont="1" applyFill="1" applyBorder="1" applyAlignment="1">
      <alignment horizontal="center" vertical="center"/>
    </xf>
    <xf numFmtId="166" fontId="6" fillId="0" borderId="9" xfId="0" applyNumberFormat="1" applyFont="1" applyFill="1" applyBorder="1" applyAlignment="1">
      <alignment horizontal="center" vertical="top" wrapText="1"/>
    </xf>
    <xf numFmtId="166" fontId="6" fillId="0" borderId="10" xfId="0" applyNumberFormat="1" applyFont="1" applyFill="1" applyBorder="1"/>
    <xf numFmtId="166" fontId="6" fillId="0" borderId="9" xfId="0" applyNumberFormat="1" applyFont="1" applyFill="1" applyBorder="1" applyAlignment="1">
      <alignment horizontal="right" vertical="center" wrapText="1"/>
    </xf>
    <xf numFmtId="166" fontId="12" fillId="0" borderId="10" xfId="0" applyNumberFormat="1" applyFont="1" applyFill="1" applyBorder="1" applyAlignment="1"/>
    <xf numFmtId="166" fontId="6" fillId="2" borderId="9" xfId="0" applyNumberFormat="1" applyFont="1" applyFill="1" applyBorder="1" applyAlignment="1">
      <alignment horizontal="right" vertical="center" wrapText="1"/>
    </xf>
    <xf numFmtId="166" fontId="6" fillId="0" borderId="23" xfId="0" applyNumberFormat="1" applyFont="1" applyFill="1" applyBorder="1" applyAlignment="1">
      <alignment horizontal="right" vertical="center" wrapText="1"/>
    </xf>
    <xf numFmtId="166" fontId="12" fillId="0" borderId="26" xfId="0" applyNumberFormat="1" applyFont="1" applyFill="1" applyBorder="1" applyAlignment="1"/>
    <xf numFmtId="166" fontId="12" fillId="0" borderId="15" xfId="0" applyNumberFormat="1" applyFont="1" applyFill="1" applyBorder="1" applyAlignment="1"/>
    <xf numFmtId="166" fontId="12" fillId="0" borderId="16" xfId="0" applyNumberFormat="1" applyFont="1" applyFill="1" applyBorder="1" applyAlignment="1"/>
    <xf numFmtId="166" fontId="6" fillId="0" borderId="9" xfId="0" applyNumberFormat="1" applyFont="1" applyFill="1" applyBorder="1" applyAlignment="1">
      <alignment vertical="top" wrapText="1"/>
    </xf>
    <xf numFmtId="166" fontId="12" fillId="0" borderId="10" xfId="0" applyNumberFormat="1" applyFont="1" applyFill="1" applyBorder="1"/>
    <xf numFmtId="166" fontId="6" fillId="0" borderId="10" xfId="0" applyNumberFormat="1" applyFont="1" applyFill="1" applyBorder="1" applyAlignment="1"/>
    <xf numFmtId="166" fontId="6" fillId="0" borderId="3" xfId="0" applyNumberFormat="1" applyFont="1" applyFill="1" applyBorder="1" applyAlignment="1">
      <alignment vertical="top" wrapText="1"/>
    </xf>
    <xf numFmtId="166" fontId="6" fillId="0" borderId="5" xfId="0" applyNumberFormat="1" applyFont="1" applyFill="1" applyBorder="1" applyAlignment="1"/>
    <xf numFmtId="166" fontId="6" fillId="0" borderId="9" xfId="0" applyNumberFormat="1" applyFont="1" applyFill="1" applyBorder="1"/>
    <xf numFmtId="166" fontId="12" fillId="0" borderId="48" xfId="0" applyNumberFormat="1" applyFont="1" applyFill="1" applyBorder="1" applyAlignment="1">
      <alignment horizontal="center" vertical="center" wrapText="1"/>
    </xf>
    <xf numFmtId="166" fontId="6" fillId="0" borderId="19" xfId="0" applyNumberFormat="1" applyFont="1" applyFill="1" applyBorder="1" applyAlignment="1">
      <alignment vertical="top" wrapText="1"/>
    </xf>
    <xf numFmtId="166" fontId="6" fillId="2" borderId="19" xfId="0" applyNumberFormat="1" applyFont="1" applyFill="1" applyBorder="1" applyAlignment="1">
      <alignment vertical="top" wrapText="1"/>
    </xf>
    <xf numFmtId="166" fontId="6" fillId="0" borderId="47" xfId="0" applyNumberFormat="1" applyFont="1" applyFill="1" applyBorder="1" applyAlignment="1">
      <alignment vertical="top" wrapText="1"/>
    </xf>
    <xf numFmtId="166" fontId="6" fillId="0" borderId="29" xfId="0" applyNumberFormat="1" applyFont="1" applyFill="1" applyBorder="1" applyAlignment="1">
      <alignment vertical="top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49" xfId="0" applyFont="1" applyFill="1" applyBorder="1" applyAlignment="1">
      <alignment horizontal="center" vertical="center" wrapText="1"/>
    </xf>
    <xf numFmtId="0" fontId="12" fillId="0" borderId="46" xfId="0" applyFont="1" applyFill="1" applyBorder="1" applyAlignment="1">
      <alignment horizontal="center" vertical="center" wrapText="1"/>
    </xf>
    <xf numFmtId="166" fontId="6" fillId="0" borderId="9" xfId="0" applyNumberFormat="1" applyFont="1" applyFill="1" applyBorder="1" applyAlignment="1">
      <alignment horizontal="center" vertical="center" wrapText="1"/>
    </xf>
    <xf numFmtId="166" fontId="6" fillId="0" borderId="9" xfId="0" applyNumberFormat="1" applyFont="1" applyFill="1" applyBorder="1" applyAlignment="1">
      <alignment vertical="center" wrapText="1"/>
    </xf>
    <xf numFmtId="166" fontId="6" fillId="2" borderId="9" xfId="0" applyNumberFormat="1" applyFont="1" applyFill="1" applyBorder="1" applyAlignment="1">
      <alignment vertical="center" wrapText="1"/>
    </xf>
    <xf numFmtId="166" fontId="6" fillId="0" borderId="23" xfId="0" applyNumberFormat="1" applyFont="1" applyFill="1" applyBorder="1" applyAlignment="1">
      <alignment vertical="center" wrapText="1"/>
    </xf>
    <xf numFmtId="166" fontId="6" fillId="0" borderId="3" xfId="0" applyNumberFormat="1" applyFont="1" applyFill="1" applyBorder="1" applyAlignment="1">
      <alignment vertical="center" wrapText="1"/>
    </xf>
    <xf numFmtId="166" fontId="6" fillId="0" borderId="20" xfId="0" applyNumberFormat="1" applyFont="1" applyFill="1" applyBorder="1" applyAlignment="1">
      <alignment vertical="center" wrapText="1"/>
    </xf>
    <xf numFmtId="166" fontId="6" fillId="0" borderId="21" xfId="0" applyNumberFormat="1" applyFont="1" applyFill="1" applyBorder="1" applyAlignment="1">
      <alignment vertical="center" wrapText="1"/>
    </xf>
    <xf numFmtId="166" fontId="12" fillId="0" borderId="22" xfId="0" applyNumberFormat="1" applyFont="1" applyFill="1" applyBorder="1" applyAlignment="1"/>
    <xf numFmtId="0" fontId="12" fillId="0" borderId="36" xfId="0" applyFont="1" applyFill="1" applyBorder="1"/>
    <xf numFmtId="0" fontId="12" fillId="0" borderId="102" xfId="0" applyFont="1" applyFill="1" applyBorder="1"/>
    <xf numFmtId="0" fontId="0" fillId="0" borderId="1" xfId="0" applyBorder="1"/>
    <xf numFmtId="3" fontId="8" fillId="3" borderId="10" xfId="0" applyNumberFormat="1" applyFont="1" applyFill="1" applyBorder="1" applyProtection="1"/>
    <xf numFmtId="166" fontId="6" fillId="3" borderId="1" xfId="0" applyNumberFormat="1" applyFont="1" applyFill="1" applyBorder="1" applyAlignment="1">
      <alignment vertical="center" wrapText="1"/>
    </xf>
    <xf numFmtId="0" fontId="3" fillId="3" borderId="2" xfId="0" applyFont="1" applyFill="1" applyBorder="1" applyAlignment="1" applyProtection="1">
      <alignment horizontal="left"/>
    </xf>
    <xf numFmtId="166" fontId="12" fillId="3" borderId="86" xfId="0" applyNumberFormat="1" applyFont="1" applyFill="1" applyBorder="1" applyAlignment="1"/>
    <xf numFmtId="166" fontId="12" fillId="3" borderId="80" xfId="0" applyNumberFormat="1" applyFont="1" applyFill="1" applyBorder="1" applyAlignment="1"/>
    <xf numFmtId="3" fontId="5" fillId="0" borderId="0" xfId="0" applyNumberFormat="1" applyFont="1" applyBorder="1"/>
    <xf numFmtId="3" fontId="4" fillId="0" borderId="0" xfId="0" applyNumberFormat="1" applyFont="1" applyBorder="1"/>
    <xf numFmtId="0" fontId="0" fillId="3" borderId="35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14" fillId="3" borderId="35" xfId="0" applyFont="1" applyFill="1" applyBorder="1" applyAlignment="1">
      <alignment horizontal="center" vertical="center"/>
    </xf>
    <xf numFmtId="0" fontId="14" fillId="3" borderId="37" xfId="0" applyFont="1" applyFill="1" applyBorder="1" applyAlignment="1">
      <alignment horizontal="center" vertical="center"/>
    </xf>
    <xf numFmtId="0" fontId="0" fillId="2" borderId="35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7" xfId="0" applyBorder="1" applyAlignment="1">
      <alignment horizontal="center"/>
    </xf>
    <xf numFmtId="0" fontId="3" fillId="0" borderId="38" xfId="0" applyFont="1" applyFill="1" applyBorder="1" applyAlignment="1" applyProtection="1">
      <alignment horizontal="center" vertical="center" wrapText="1"/>
    </xf>
    <xf numFmtId="0" fontId="3" fillId="0" borderId="31" xfId="0" applyFont="1" applyFill="1" applyBorder="1" applyAlignment="1" applyProtection="1">
      <alignment horizontal="center" vertical="center" wrapText="1"/>
    </xf>
    <xf numFmtId="0" fontId="0" fillId="0" borderId="39" xfId="0" applyBorder="1" applyAlignment="1">
      <alignment horizontal="center"/>
    </xf>
    <xf numFmtId="0" fontId="6" fillId="0" borderId="0" xfId="0" applyFont="1" applyBorder="1" applyAlignment="1">
      <alignment horizontal="right"/>
    </xf>
    <xf numFmtId="0" fontId="12" fillId="0" borderId="0" xfId="0" applyFont="1" applyBorder="1" applyAlignment="1">
      <alignment horizontal="center"/>
    </xf>
    <xf numFmtId="166" fontId="12" fillId="0" borderId="0" xfId="0" applyNumberFormat="1" applyFont="1" applyFill="1" applyBorder="1" applyAlignment="1">
      <alignment horizontal="right"/>
    </xf>
    <xf numFmtId="0" fontId="12" fillId="0" borderId="61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0" fontId="20" fillId="0" borderId="51" xfId="0" applyFont="1" applyBorder="1" applyAlignment="1">
      <alignment horizontal="center" vertical="center" wrapText="1"/>
    </xf>
    <xf numFmtId="0" fontId="20" fillId="0" borderId="44" xfId="0" applyFont="1" applyBorder="1" applyAlignment="1">
      <alignment horizontal="center" vertical="center" wrapText="1"/>
    </xf>
    <xf numFmtId="166" fontId="12" fillId="0" borderId="95" xfId="0" applyNumberFormat="1" applyFont="1" applyBorder="1" applyAlignment="1">
      <alignment horizontal="center"/>
    </xf>
    <xf numFmtId="166" fontId="12" fillId="0" borderId="90" xfId="0" applyNumberFormat="1" applyFont="1" applyBorder="1" applyAlignment="1">
      <alignment horizontal="center"/>
    </xf>
    <xf numFmtId="166" fontId="12" fillId="0" borderId="96" xfId="0" applyNumberFormat="1" applyFont="1" applyBorder="1" applyAlignment="1">
      <alignment horizontal="center"/>
    </xf>
    <xf numFmtId="166" fontId="12" fillId="0" borderId="58" xfId="0" applyNumberFormat="1" applyFont="1" applyBorder="1" applyAlignment="1">
      <alignment horizontal="center" vertical="center" wrapText="1"/>
    </xf>
    <xf numFmtId="166" fontId="12" fillId="0" borderId="67" xfId="0" applyNumberFormat="1" applyFont="1" applyBorder="1" applyAlignment="1">
      <alignment horizontal="center" vertical="center" wrapText="1"/>
    </xf>
    <xf numFmtId="166" fontId="12" fillId="0" borderId="74" xfId="0" applyNumberFormat="1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/>
    </xf>
    <xf numFmtId="0" fontId="12" fillId="0" borderId="99" xfId="0" applyFont="1" applyBorder="1" applyAlignment="1">
      <alignment horizontal="center"/>
    </xf>
    <xf numFmtId="0" fontId="12" fillId="0" borderId="42" xfId="0" applyFont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166" fontId="12" fillId="0" borderId="59" xfId="0" applyNumberFormat="1" applyFont="1" applyBorder="1" applyAlignment="1">
      <alignment horizontal="center" vertical="center" wrapText="1"/>
    </xf>
    <xf numFmtId="166" fontId="12" fillId="0" borderId="56" xfId="0" applyNumberFormat="1" applyFont="1" applyBorder="1" applyAlignment="1">
      <alignment horizontal="center" vertical="center" wrapText="1"/>
    </xf>
    <xf numFmtId="166" fontId="12" fillId="0" borderId="54" xfId="0" applyNumberFormat="1" applyFont="1" applyBorder="1" applyAlignment="1">
      <alignment horizontal="center" vertical="center" wrapText="1"/>
    </xf>
    <xf numFmtId="166" fontId="12" fillId="0" borderId="60" xfId="0" applyNumberFormat="1" applyFont="1" applyBorder="1" applyAlignment="1">
      <alignment horizontal="center" vertical="center" wrapText="1"/>
    </xf>
    <xf numFmtId="166" fontId="12" fillId="0" borderId="51" xfId="0" applyNumberFormat="1" applyFont="1" applyBorder="1" applyAlignment="1">
      <alignment horizontal="center" vertical="center" wrapText="1"/>
    </xf>
    <xf numFmtId="166" fontId="12" fillId="0" borderId="44" xfId="0" applyNumberFormat="1" applyFont="1" applyBorder="1" applyAlignment="1">
      <alignment horizontal="center" vertical="center" wrapText="1"/>
    </xf>
    <xf numFmtId="166" fontId="12" fillId="0" borderId="65" xfId="0" applyNumberFormat="1" applyFont="1" applyBorder="1" applyAlignment="1">
      <alignment horizontal="center" vertical="center" wrapText="1"/>
    </xf>
    <xf numFmtId="166" fontId="12" fillId="0" borderId="72" xfId="0" applyNumberFormat="1" applyFont="1" applyBorder="1" applyAlignment="1">
      <alignment horizontal="center" vertical="center" wrapText="1"/>
    </xf>
    <xf numFmtId="166" fontId="12" fillId="0" borderId="0" xfId="0" applyNumberFormat="1" applyFont="1" applyFill="1" applyBorder="1" applyAlignment="1">
      <alignment horizontal="center"/>
    </xf>
    <xf numFmtId="0" fontId="12" fillId="0" borderId="70" xfId="0" applyFont="1" applyBorder="1" applyAlignment="1">
      <alignment horizontal="center" vertical="center" wrapText="1"/>
    </xf>
    <xf numFmtId="0" fontId="12" fillId="0" borderId="7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 wrapText="1"/>
    </xf>
    <xf numFmtId="0" fontId="12" fillId="0" borderId="65" xfId="0" applyFont="1" applyBorder="1" applyAlignment="1">
      <alignment horizontal="center" vertical="center" wrapText="1"/>
    </xf>
    <xf numFmtId="0" fontId="12" fillId="0" borderId="72" xfId="0" applyFont="1" applyBorder="1" applyAlignment="1">
      <alignment horizontal="center" vertical="center" wrapText="1"/>
    </xf>
    <xf numFmtId="0" fontId="12" fillId="0" borderId="89" xfId="0" applyFont="1" applyBorder="1" applyAlignment="1">
      <alignment horizontal="center"/>
    </xf>
    <xf numFmtId="0" fontId="12" fillId="0" borderId="90" xfId="0" applyFont="1" applyBorder="1" applyAlignment="1">
      <alignment horizontal="center"/>
    </xf>
    <xf numFmtId="0" fontId="12" fillId="0" borderId="6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12" fillId="0" borderId="71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31" xfId="0" applyBorder="1" applyAlignment="1">
      <alignment horizontal="center" vertical="center" textRotation="90"/>
    </xf>
    <xf numFmtId="0" fontId="12" fillId="0" borderId="50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97" xfId="0" applyFont="1" applyBorder="1" applyAlignment="1">
      <alignment horizontal="center"/>
    </xf>
    <xf numFmtId="0" fontId="12" fillId="0" borderId="98" xfId="0" applyFont="1" applyBorder="1" applyAlignment="1">
      <alignment horizontal="center"/>
    </xf>
    <xf numFmtId="0" fontId="12" fillId="3" borderId="99" xfId="0" applyFont="1" applyFill="1" applyBorder="1" applyAlignment="1">
      <alignment horizontal="center"/>
    </xf>
    <xf numFmtId="0" fontId="12" fillId="3" borderId="98" xfId="0" applyFont="1" applyFill="1" applyBorder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</cellXfs>
  <cellStyles count="5">
    <cellStyle name="Millares" xfId="1" builtinId="3"/>
    <cellStyle name="Millares 2" xfId="4"/>
    <cellStyle name="Millares 3" xfId="3"/>
    <cellStyle name="Normal" xfId="0" builtinId="0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14"/>
  <sheetViews>
    <sheetView topLeftCell="C10" workbookViewId="0">
      <selection activeCell="O35" sqref="O35"/>
    </sheetView>
  </sheetViews>
  <sheetFormatPr baseColWidth="10" defaultRowHeight="15"/>
  <cols>
    <col min="1" max="1" width="13.7109375" customWidth="1"/>
    <col min="2" max="2" width="4.7109375" customWidth="1"/>
    <col min="3" max="3" width="9.85546875" customWidth="1"/>
    <col min="4" max="4" width="5.140625" customWidth="1"/>
    <col min="5" max="5" width="9.5703125" customWidth="1"/>
    <col min="6" max="6" width="4.85546875" customWidth="1"/>
    <col min="7" max="7" width="9.7109375" customWidth="1"/>
    <col min="8" max="8" width="7.28515625" customWidth="1"/>
    <col min="9" max="9" width="9.85546875" customWidth="1"/>
    <col min="10" max="10" width="5.42578125" customWidth="1"/>
    <col min="11" max="11" width="8.28515625" customWidth="1"/>
    <col min="12" max="12" width="5.5703125" customWidth="1"/>
    <col min="13" max="13" width="8.28515625" customWidth="1"/>
    <col min="14" max="14" width="6.140625" customWidth="1"/>
    <col min="15" max="15" width="8.5703125" customWidth="1"/>
    <col min="16" max="16" width="6.28515625" customWidth="1"/>
    <col min="17" max="18" width="8.28515625" customWidth="1"/>
    <col min="19" max="19" width="9.7109375" customWidth="1"/>
    <col min="20" max="20" width="6" customWidth="1"/>
    <col min="21" max="21" width="9.140625" customWidth="1"/>
    <col min="22" max="22" width="6.42578125" customWidth="1"/>
    <col min="23" max="23" width="7.42578125" customWidth="1"/>
    <col min="24" max="24" width="16.7109375" customWidth="1"/>
    <col min="25" max="25" width="6.42578125" customWidth="1"/>
    <col min="26" max="26" width="9" customWidth="1"/>
    <col min="27" max="27" width="6.28515625" customWidth="1"/>
    <col min="29" max="29" width="6.7109375" customWidth="1"/>
    <col min="31" max="31" width="6" customWidth="1"/>
    <col min="33" max="33" width="6" customWidth="1"/>
    <col min="35" max="35" width="5.28515625" customWidth="1"/>
  </cols>
  <sheetData>
    <row r="1" spans="1:36">
      <c r="A1" s="191" t="s">
        <v>117</v>
      </c>
      <c r="I1" t="s">
        <v>167</v>
      </c>
      <c r="X1" s="191" t="s">
        <v>117</v>
      </c>
      <c r="AD1" t="s">
        <v>167</v>
      </c>
    </row>
    <row r="2" spans="1:36">
      <c r="A2" s="191" t="s">
        <v>118</v>
      </c>
      <c r="I2" t="s">
        <v>12</v>
      </c>
      <c r="X2" s="191" t="s">
        <v>118</v>
      </c>
      <c r="AD2" t="s">
        <v>12</v>
      </c>
    </row>
    <row r="3" spans="1:36">
      <c r="A3" s="191" t="s">
        <v>119</v>
      </c>
      <c r="I3" t="s">
        <v>168</v>
      </c>
      <c r="X3" s="191" t="s">
        <v>119</v>
      </c>
      <c r="AD3" t="s">
        <v>168</v>
      </c>
    </row>
    <row r="4" spans="1:36" ht="16.149999999999999" customHeight="1"/>
    <row r="5" spans="1:36" ht="9" customHeight="1" thickBot="1">
      <c r="A5" s="33"/>
      <c r="B5" s="43"/>
      <c r="C5" s="43">
        <v>1</v>
      </c>
      <c r="D5" s="43"/>
      <c r="E5" s="43">
        <v>2</v>
      </c>
      <c r="F5" s="43"/>
      <c r="G5" s="43">
        <v>3</v>
      </c>
      <c r="H5" s="43"/>
      <c r="I5" s="43">
        <v>4</v>
      </c>
      <c r="J5" s="43"/>
      <c r="K5" s="43">
        <v>5</v>
      </c>
      <c r="L5" s="43"/>
      <c r="M5" s="43">
        <v>6</v>
      </c>
      <c r="N5" s="43"/>
      <c r="O5" s="43">
        <v>7</v>
      </c>
      <c r="P5" s="43"/>
      <c r="Q5" s="43">
        <v>8</v>
      </c>
      <c r="R5" s="43"/>
      <c r="S5" s="43">
        <v>9</v>
      </c>
      <c r="T5" s="43"/>
      <c r="U5" s="43">
        <v>10</v>
      </c>
      <c r="V5" s="43"/>
      <c r="W5" s="43">
        <v>11</v>
      </c>
      <c r="X5" s="43"/>
      <c r="Y5" s="43"/>
      <c r="Z5" s="43">
        <v>12</v>
      </c>
      <c r="AA5" s="43"/>
      <c r="AB5" s="43">
        <v>13</v>
      </c>
      <c r="AC5" s="43"/>
      <c r="AD5" s="43">
        <v>14</v>
      </c>
      <c r="AE5" s="43"/>
      <c r="AF5" s="43">
        <v>15</v>
      </c>
      <c r="AG5" s="43"/>
      <c r="AH5" s="43">
        <v>16</v>
      </c>
      <c r="AI5" s="43"/>
      <c r="AJ5" s="43"/>
    </row>
    <row r="6" spans="1:36" ht="15.75" thickBot="1">
      <c r="A6" s="305" t="s">
        <v>13</v>
      </c>
      <c r="B6" s="303" t="s">
        <v>38</v>
      </c>
      <c r="C6" s="304"/>
      <c r="D6" s="303" t="s">
        <v>31</v>
      </c>
      <c r="E6" s="304"/>
      <c r="F6" s="303" t="s">
        <v>37</v>
      </c>
      <c r="G6" s="304"/>
      <c r="H6" s="303" t="s">
        <v>48</v>
      </c>
      <c r="I6" s="304"/>
      <c r="J6" s="303" t="s">
        <v>34</v>
      </c>
      <c r="K6" s="304"/>
      <c r="L6" s="303" t="s">
        <v>30</v>
      </c>
      <c r="M6" s="304"/>
      <c r="N6" s="303" t="s">
        <v>29</v>
      </c>
      <c r="O6" s="304"/>
      <c r="P6" s="303" t="s">
        <v>61</v>
      </c>
      <c r="Q6" s="304"/>
      <c r="R6" s="303" t="s">
        <v>43</v>
      </c>
      <c r="S6" s="304"/>
      <c r="T6" s="303" t="s">
        <v>42</v>
      </c>
      <c r="U6" s="304"/>
      <c r="V6" s="303" t="s">
        <v>41</v>
      </c>
      <c r="W6" s="304"/>
      <c r="X6" s="305" t="s">
        <v>13</v>
      </c>
      <c r="Y6" s="303" t="s">
        <v>57</v>
      </c>
      <c r="Z6" s="304"/>
      <c r="AA6" s="303" t="s">
        <v>54</v>
      </c>
      <c r="AB6" s="304"/>
      <c r="AC6" s="303" t="s">
        <v>47</v>
      </c>
      <c r="AD6" s="304"/>
      <c r="AE6" s="303" t="s">
        <v>56</v>
      </c>
      <c r="AF6" s="304"/>
      <c r="AG6" s="303" t="s">
        <v>32</v>
      </c>
      <c r="AH6" s="304"/>
      <c r="AI6" s="297" t="s">
        <v>59</v>
      </c>
      <c r="AJ6" s="298"/>
    </row>
    <row r="7" spans="1:36" ht="39" thickBot="1">
      <c r="A7" s="306"/>
      <c r="B7" s="218" t="s">
        <v>35</v>
      </c>
      <c r="C7" s="219" t="s">
        <v>36</v>
      </c>
      <c r="D7" s="218" t="s">
        <v>35</v>
      </c>
      <c r="E7" s="219" t="s">
        <v>36</v>
      </c>
      <c r="F7" s="218" t="s">
        <v>14</v>
      </c>
      <c r="G7" s="219" t="s">
        <v>36</v>
      </c>
      <c r="H7" s="218" t="s">
        <v>35</v>
      </c>
      <c r="I7" s="219" t="s">
        <v>36</v>
      </c>
      <c r="J7" s="218" t="s">
        <v>35</v>
      </c>
      <c r="K7" s="219" t="s">
        <v>36</v>
      </c>
      <c r="L7" s="218" t="s">
        <v>35</v>
      </c>
      <c r="M7" s="219" t="s">
        <v>36</v>
      </c>
      <c r="N7" s="218" t="s">
        <v>35</v>
      </c>
      <c r="O7" s="219" t="s">
        <v>36</v>
      </c>
      <c r="P7" s="218" t="s">
        <v>35</v>
      </c>
      <c r="Q7" s="219" t="s">
        <v>36</v>
      </c>
      <c r="R7" s="218" t="s">
        <v>35</v>
      </c>
      <c r="S7" s="219" t="s">
        <v>36</v>
      </c>
      <c r="T7" s="218" t="s">
        <v>35</v>
      </c>
      <c r="U7" s="219" t="s">
        <v>36</v>
      </c>
      <c r="V7" s="218" t="s">
        <v>35</v>
      </c>
      <c r="W7" s="219" t="s">
        <v>36</v>
      </c>
      <c r="X7" s="306"/>
      <c r="Y7" s="218" t="s">
        <v>35</v>
      </c>
      <c r="Z7" s="219" t="s">
        <v>36</v>
      </c>
      <c r="AA7" s="218" t="s">
        <v>35</v>
      </c>
      <c r="AB7" s="219" t="s">
        <v>36</v>
      </c>
      <c r="AC7" s="218" t="s">
        <v>35</v>
      </c>
      <c r="AD7" s="219" t="s">
        <v>36</v>
      </c>
      <c r="AE7" s="218" t="s">
        <v>35</v>
      </c>
      <c r="AF7" s="219" t="s">
        <v>36</v>
      </c>
      <c r="AG7" s="218" t="s">
        <v>35</v>
      </c>
      <c r="AH7" s="219" t="s">
        <v>36</v>
      </c>
      <c r="AI7" s="218" t="s">
        <v>35</v>
      </c>
      <c r="AJ7" s="219" t="s">
        <v>36</v>
      </c>
    </row>
    <row r="8" spans="1:36">
      <c r="A8" s="30" t="s">
        <v>15</v>
      </c>
      <c r="B8" s="37">
        <v>16</v>
      </c>
      <c r="C8" s="211">
        <v>27158150</v>
      </c>
      <c r="D8" s="37">
        <v>23</v>
      </c>
      <c r="E8" s="212">
        <v>44577208.567957625</v>
      </c>
      <c r="F8" s="213">
        <v>16</v>
      </c>
      <c r="G8" s="13">
        <v>31297272.072725575</v>
      </c>
      <c r="H8" s="214">
        <v>18</v>
      </c>
      <c r="I8" s="215">
        <f>SUM(I9:I16)</f>
        <v>36892835.746879995</v>
      </c>
      <c r="J8" s="37">
        <v>8</v>
      </c>
      <c r="K8" s="212">
        <v>13250000</v>
      </c>
      <c r="L8" s="213">
        <v>19</v>
      </c>
      <c r="M8" s="216">
        <v>26755670</v>
      </c>
      <c r="N8" s="37">
        <v>29</v>
      </c>
      <c r="O8" s="211">
        <v>62469442</v>
      </c>
      <c r="P8" s="214">
        <v>22</v>
      </c>
      <c r="Q8" s="217">
        <f>SUM(Q9:Q13)</f>
        <v>43270477</v>
      </c>
      <c r="R8" s="37">
        <v>24</v>
      </c>
      <c r="S8" s="211">
        <v>40610470.189226568</v>
      </c>
      <c r="T8" s="37">
        <v>46</v>
      </c>
      <c r="U8" s="211">
        <v>82497334</v>
      </c>
      <c r="V8" s="37">
        <v>23</v>
      </c>
      <c r="W8" s="211">
        <v>47972257.136370011</v>
      </c>
      <c r="X8" s="30" t="s">
        <v>15</v>
      </c>
      <c r="Y8" s="37">
        <v>6</v>
      </c>
      <c r="Z8" s="212">
        <v>15055857.815544002</v>
      </c>
      <c r="AA8" s="37">
        <v>37</v>
      </c>
      <c r="AB8" s="212">
        <v>60996925</v>
      </c>
      <c r="AC8" s="37">
        <v>46</v>
      </c>
      <c r="AD8" s="212">
        <v>92742002.434435993</v>
      </c>
      <c r="AE8" s="37">
        <v>33</v>
      </c>
      <c r="AF8" s="212">
        <v>59878601.638249993</v>
      </c>
      <c r="AG8" s="37">
        <v>32</v>
      </c>
      <c r="AH8" s="212">
        <f>SUM(AH9:AH13)</f>
        <v>53357055</v>
      </c>
      <c r="AI8" s="37">
        <f t="shared" ref="AI8:AI17" si="0">SUM(B8+D8+F8+H8+J8+L8+N8+P8+R8+T8+V8+Y8+AA8+AC8+AE8+AG8)</f>
        <v>398</v>
      </c>
      <c r="AJ8" s="212">
        <f t="shared" ref="AJ8:AJ17" si="1">SUM(C8+E8+G8+I8+K8+M8+O8+Q8+S8+U8+W8+Z8+AB8+AD8+AF8+AH8)</f>
        <v>738781558.60138977</v>
      </c>
    </row>
    <row r="9" spans="1:36">
      <c r="A9" s="10" t="s">
        <v>1</v>
      </c>
      <c r="B9" s="18">
        <v>11</v>
      </c>
      <c r="C9" s="34">
        <v>17263706</v>
      </c>
      <c r="D9" s="18">
        <v>1</v>
      </c>
      <c r="E9" s="19">
        <v>1255200.2041250002</v>
      </c>
      <c r="F9" s="206">
        <v>3</v>
      </c>
      <c r="G9" s="19">
        <v>5566964.296782</v>
      </c>
      <c r="H9" s="2">
        <v>3</v>
      </c>
      <c r="I9" s="209">
        <v>5880817.1111000003</v>
      </c>
      <c r="J9" s="18">
        <v>3</v>
      </c>
      <c r="K9" s="19">
        <v>4750000</v>
      </c>
      <c r="L9" s="206">
        <v>10</v>
      </c>
      <c r="M9" s="34">
        <v>12331879</v>
      </c>
      <c r="N9" s="18">
        <v>16</v>
      </c>
      <c r="O9" s="34">
        <v>31439736</v>
      </c>
      <c r="P9" s="2">
        <v>16</v>
      </c>
      <c r="Q9" s="209">
        <v>29788474</v>
      </c>
      <c r="R9" s="18">
        <v>7</v>
      </c>
      <c r="S9" s="34">
        <v>12845661.625873126</v>
      </c>
      <c r="T9" s="18">
        <v>22</v>
      </c>
      <c r="U9" s="34">
        <v>38237157</v>
      </c>
      <c r="V9" s="18">
        <v>9</v>
      </c>
      <c r="W9" s="34">
        <v>20234691.034128003</v>
      </c>
      <c r="X9" s="10" t="s">
        <v>1</v>
      </c>
      <c r="Y9" s="18">
        <v>6</v>
      </c>
      <c r="Z9" s="19">
        <v>15055857.815544002</v>
      </c>
      <c r="AA9" s="18">
        <v>6</v>
      </c>
      <c r="AB9" s="19">
        <v>9285612</v>
      </c>
      <c r="AC9" s="18">
        <v>39</v>
      </c>
      <c r="AD9" s="19">
        <v>70050778.379231736</v>
      </c>
      <c r="AE9" s="18">
        <v>15</v>
      </c>
      <c r="AF9" s="19">
        <v>26217213.424999997</v>
      </c>
      <c r="AG9" s="18">
        <v>11</v>
      </c>
      <c r="AH9" s="19">
        <v>15476038</v>
      </c>
      <c r="AI9" s="18">
        <f t="shared" si="0"/>
        <v>178</v>
      </c>
      <c r="AJ9" s="40">
        <f t="shared" si="1"/>
        <v>315679785.89178389</v>
      </c>
    </row>
    <row r="10" spans="1:36">
      <c r="A10" s="10" t="s">
        <v>2</v>
      </c>
      <c r="B10" s="18">
        <v>0</v>
      </c>
      <c r="C10" s="34">
        <v>0</v>
      </c>
      <c r="D10" s="18">
        <v>5</v>
      </c>
      <c r="E10" s="19">
        <v>8160996.8713771757</v>
      </c>
      <c r="F10" s="206">
        <v>0</v>
      </c>
      <c r="G10" s="19">
        <v>0</v>
      </c>
      <c r="H10" s="2">
        <v>0</v>
      </c>
      <c r="I10" s="209">
        <v>0</v>
      </c>
      <c r="J10" s="18">
        <v>0</v>
      </c>
      <c r="K10" s="19">
        <v>0</v>
      </c>
      <c r="L10" s="206">
        <v>1</v>
      </c>
      <c r="M10" s="34">
        <v>1651260</v>
      </c>
      <c r="N10" s="18">
        <v>5</v>
      </c>
      <c r="O10" s="34">
        <v>8039950</v>
      </c>
      <c r="P10" s="2">
        <v>2</v>
      </c>
      <c r="Q10" s="209">
        <v>2328233</v>
      </c>
      <c r="R10" s="18">
        <v>1</v>
      </c>
      <c r="S10" s="34">
        <v>1691032.5000000002</v>
      </c>
      <c r="T10" s="18">
        <v>2</v>
      </c>
      <c r="U10" s="34">
        <v>3856004</v>
      </c>
      <c r="V10" s="18">
        <v>0</v>
      </c>
      <c r="W10" s="34">
        <v>0</v>
      </c>
      <c r="X10" s="10" t="s">
        <v>2</v>
      </c>
      <c r="Y10" s="18">
        <v>0</v>
      </c>
      <c r="Z10" s="19">
        <v>0</v>
      </c>
      <c r="AA10" s="18">
        <v>0</v>
      </c>
      <c r="AB10" s="19">
        <v>0</v>
      </c>
      <c r="AC10" s="18">
        <v>0</v>
      </c>
      <c r="AD10" s="19">
        <v>0</v>
      </c>
      <c r="AE10" s="18"/>
      <c r="AF10" s="19">
        <v>0</v>
      </c>
      <c r="AG10" s="18">
        <v>1</v>
      </c>
      <c r="AH10" s="19">
        <v>1169411</v>
      </c>
      <c r="AI10" s="18">
        <f t="shared" si="0"/>
        <v>17</v>
      </c>
      <c r="AJ10" s="40">
        <f t="shared" si="1"/>
        <v>26896887.371377178</v>
      </c>
    </row>
    <row r="11" spans="1:36">
      <c r="A11" s="10" t="s">
        <v>3</v>
      </c>
      <c r="B11" s="18">
        <v>1</v>
      </c>
      <c r="C11" s="34">
        <v>1390776</v>
      </c>
      <c r="D11" s="18">
        <v>7</v>
      </c>
      <c r="E11" s="19">
        <v>12182097.348365352</v>
      </c>
      <c r="F11" s="206">
        <v>2</v>
      </c>
      <c r="G11" s="19">
        <v>3886163.2555200001</v>
      </c>
      <c r="H11" s="2">
        <v>3</v>
      </c>
      <c r="I11" s="209">
        <v>6975037.0653199982</v>
      </c>
      <c r="J11" s="18">
        <v>3</v>
      </c>
      <c r="K11" s="19">
        <v>4750000</v>
      </c>
      <c r="L11" s="206">
        <v>0</v>
      </c>
      <c r="M11" s="34">
        <v>0</v>
      </c>
      <c r="N11" s="18">
        <v>4</v>
      </c>
      <c r="O11" s="34">
        <v>6130975</v>
      </c>
      <c r="P11" s="2">
        <v>2</v>
      </c>
      <c r="Q11" s="209">
        <v>2855881</v>
      </c>
      <c r="R11" s="18">
        <v>8</v>
      </c>
      <c r="S11" s="34">
        <v>12769661.528739065</v>
      </c>
      <c r="T11" s="18">
        <v>15</v>
      </c>
      <c r="U11" s="34">
        <v>26505700</v>
      </c>
      <c r="V11" s="18">
        <v>6</v>
      </c>
      <c r="W11" s="34">
        <v>9215164.155240003</v>
      </c>
      <c r="X11" s="10" t="s">
        <v>3</v>
      </c>
      <c r="Y11" s="18">
        <v>0</v>
      </c>
      <c r="Z11" s="19">
        <v>0</v>
      </c>
      <c r="AA11" s="18">
        <v>22</v>
      </c>
      <c r="AB11" s="19">
        <v>31312721</v>
      </c>
      <c r="AC11" s="18">
        <v>3</v>
      </c>
      <c r="AD11" s="19">
        <v>10974432.594100501</v>
      </c>
      <c r="AE11" s="18">
        <v>6</v>
      </c>
      <c r="AF11" s="19">
        <v>10484094.433250001</v>
      </c>
      <c r="AG11" s="18">
        <v>3</v>
      </c>
      <c r="AH11" s="19">
        <v>10965695</v>
      </c>
      <c r="AI11" s="18">
        <f t="shared" si="0"/>
        <v>85</v>
      </c>
      <c r="AJ11" s="40">
        <f t="shared" si="1"/>
        <v>150398398.38053492</v>
      </c>
    </row>
    <row r="12" spans="1:36">
      <c r="A12" s="10" t="s">
        <v>4</v>
      </c>
      <c r="B12" s="18">
        <v>3</v>
      </c>
      <c r="C12" s="34">
        <v>4554204</v>
      </c>
      <c r="D12" s="18">
        <v>9</v>
      </c>
      <c r="E12" s="19">
        <v>20544701.687988102</v>
      </c>
      <c r="F12" s="206">
        <v>7</v>
      </c>
      <c r="G12" s="19">
        <v>12317508.099149575</v>
      </c>
      <c r="H12" s="2">
        <v>12</v>
      </c>
      <c r="I12" s="209">
        <v>24036981.570459995</v>
      </c>
      <c r="J12" s="18">
        <v>2</v>
      </c>
      <c r="K12" s="19">
        <v>3750000</v>
      </c>
      <c r="L12" s="206">
        <v>2</v>
      </c>
      <c r="M12" s="34">
        <v>5251300</v>
      </c>
      <c r="N12" s="18">
        <v>3</v>
      </c>
      <c r="O12" s="34">
        <v>12827742</v>
      </c>
      <c r="P12" s="2">
        <v>2</v>
      </c>
      <c r="Q12" s="209">
        <v>8297889</v>
      </c>
      <c r="R12" s="18">
        <v>2</v>
      </c>
      <c r="S12" s="34">
        <v>2410899.1636093752</v>
      </c>
      <c r="T12" s="18">
        <v>7</v>
      </c>
      <c r="U12" s="34">
        <v>13898473</v>
      </c>
      <c r="V12" s="18">
        <v>5</v>
      </c>
      <c r="W12" s="34">
        <v>13258513.909062</v>
      </c>
      <c r="X12" s="10" t="s">
        <v>4</v>
      </c>
      <c r="Y12" s="18">
        <v>0</v>
      </c>
      <c r="Z12" s="19">
        <v>0</v>
      </c>
      <c r="AA12" s="18">
        <v>9</v>
      </c>
      <c r="AB12" s="19">
        <v>20398592</v>
      </c>
      <c r="AC12" s="18">
        <v>3</v>
      </c>
      <c r="AD12" s="19">
        <v>8093870.1095437501</v>
      </c>
      <c r="AE12" s="18">
        <v>12</v>
      </c>
      <c r="AF12" s="19">
        <v>23177293.779999997</v>
      </c>
      <c r="AG12" s="18">
        <v>8</v>
      </c>
      <c r="AH12" s="19">
        <v>18118669</v>
      </c>
      <c r="AI12" s="18">
        <f t="shared" si="0"/>
        <v>86</v>
      </c>
      <c r="AJ12" s="40">
        <f t="shared" si="1"/>
        <v>190936637.3198128</v>
      </c>
    </row>
    <row r="13" spans="1:36">
      <c r="A13" s="10" t="s">
        <v>5</v>
      </c>
      <c r="B13" s="18">
        <v>0</v>
      </c>
      <c r="C13" s="34">
        <v>0</v>
      </c>
      <c r="D13" s="18">
        <v>1</v>
      </c>
      <c r="E13" s="19">
        <v>2434212.4561020001</v>
      </c>
      <c r="F13" s="206">
        <v>2</v>
      </c>
      <c r="G13" s="19">
        <v>6363849.4380300008</v>
      </c>
      <c r="H13" s="2">
        <v>0</v>
      </c>
      <c r="I13" s="209"/>
      <c r="J13" s="18">
        <v>0</v>
      </c>
      <c r="K13" s="19">
        <v>0</v>
      </c>
      <c r="L13" s="206">
        <v>6</v>
      </c>
      <c r="M13" s="34">
        <v>7521231</v>
      </c>
      <c r="N13" s="18">
        <v>1</v>
      </c>
      <c r="O13" s="34">
        <v>4031039</v>
      </c>
      <c r="P13" s="2">
        <v>0</v>
      </c>
      <c r="Q13" s="209">
        <v>0</v>
      </c>
      <c r="R13" s="18">
        <v>6</v>
      </c>
      <c r="S13" s="34">
        <v>10893215.371005001</v>
      </c>
      <c r="T13" s="18">
        <v>0</v>
      </c>
      <c r="U13" s="34">
        <v>0</v>
      </c>
      <c r="V13" s="18">
        <v>3</v>
      </c>
      <c r="W13" s="34">
        <v>5263888.0379400011</v>
      </c>
      <c r="X13" s="10" t="s">
        <v>5</v>
      </c>
      <c r="Y13" s="18">
        <v>0</v>
      </c>
      <c r="Z13" s="19">
        <v>0</v>
      </c>
      <c r="AA13" s="18">
        <v>0</v>
      </c>
      <c r="AB13" s="19">
        <v>0</v>
      </c>
      <c r="AC13" s="18">
        <v>1</v>
      </c>
      <c r="AD13" s="19">
        <v>3622921.3515600003</v>
      </c>
      <c r="AE13" s="18"/>
      <c r="AF13" s="19">
        <v>0</v>
      </c>
      <c r="AG13" s="18">
        <v>9</v>
      </c>
      <c r="AH13" s="19">
        <v>7627242</v>
      </c>
      <c r="AI13" s="18">
        <f t="shared" si="0"/>
        <v>29</v>
      </c>
      <c r="AJ13" s="40">
        <f t="shared" si="1"/>
        <v>47757598.654637009</v>
      </c>
    </row>
    <row r="14" spans="1:36">
      <c r="A14" s="10" t="s">
        <v>9</v>
      </c>
      <c r="B14" s="18">
        <v>0</v>
      </c>
      <c r="C14" s="34">
        <v>0</v>
      </c>
      <c r="D14" s="18"/>
      <c r="E14" s="19"/>
      <c r="F14" s="206">
        <v>1</v>
      </c>
      <c r="G14" s="19">
        <v>1154681.02134</v>
      </c>
      <c r="H14" s="2">
        <v>0</v>
      </c>
      <c r="I14" s="209"/>
      <c r="J14" s="18">
        <v>0</v>
      </c>
      <c r="K14" s="19">
        <v>0</v>
      </c>
      <c r="L14" s="206">
        <v>0</v>
      </c>
      <c r="M14" s="34">
        <v>0</v>
      </c>
      <c r="N14" s="18"/>
      <c r="O14" s="34"/>
      <c r="P14" s="2"/>
      <c r="Q14" s="209"/>
      <c r="R14" s="18"/>
      <c r="S14" s="34"/>
      <c r="T14" s="18">
        <v>0</v>
      </c>
      <c r="U14" s="34">
        <v>0</v>
      </c>
      <c r="V14" s="18"/>
      <c r="W14" s="34"/>
      <c r="X14" s="10" t="s">
        <v>9</v>
      </c>
      <c r="Y14" s="18">
        <v>0</v>
      </c>
      <c r="Z14" s="19">
        <v>0</v>
      </c>
      <c r="AA14" s="18">
        <v>0</v>
      </c>
      <c r="AB14" s="19">
        <v>0</v>
      </c>
      <c r="AC14" s="18">
        <v>0</v>
      </c>
      <c r="AD14" s="19">
        <v>0</v>
      </c>
      <c r="AE14" s="18"/>
      <c r="AF14" s="19">
        <v>0</v>
      </c>
      <c r="AG14" s="18">
        <v>0</v>
      </c>
      <c r="AH14" s="19">
        <v>0</v>
      </c>
      <c r="AI14" s="18">
        <f t="shared" si="0"/>
        <v>1</v>
      </c>
      <c r="AJ14" s="40">
        <f t="shared" si="1"/>
        <v>1154681.02134</v>
      </c>
    </row>
    <row r="15" spans="1:36">
      <c r="A15" s="10" t="s">
        <v>19</v>
      </c>
      <c r="B15" s="18">
        <v>0</v>
      </c>
      <c r="C15" s="34">
        <v>0</v>
      </c>
      <c r="D15" s="18"/>
      <c r="E15" s="19"/>
      <c r="F15" s="206">
        <v>1</v>
      </c>
      <c r="G15" s="19">
        <v>2008105.961904</v>
      </c>
      <c r="H15" s="2">
        <v>0</v>
      </c>
      <c r="I15" s="209"/>
      <c r="J15" s="18">
        <v>0</v>
      </c>
      <c r="K15" s="19">
        <v>0</v>
      </c>
      <c r="L15" s="206">
        <v>0</v>
      </c>
      <c r="M15" s="34">
        <v>0</v>
      </c>
      <c r="N15" s="18"/>
      <c r="O15" s="34"/>
      <c r="P15" s="2"/>
      <c r="Q15" s="209"/>
      <c r="R15" s="18"/>
      <c r="S15" s="34"/>
      <c r="T15" s="18">
        <v>0</v>
      </c>
      <c r="U15" s="34">
        <v>0</v>
      </c>
      <c r="V15" s="18"/>
      <c r="W15" s="34"/>
      <c r="X15" s="10" t="s">
        <v>19</v>
      </c>
      <c r="Y15" s="18">
        <v>0</v>
      </c>
      <c r="Z15" s="19">
        <v>0</v>
      </c>
      <c r="AA15" s="18">
        <v>0</v>
      </c>
      <c r="AB15" s="19">
        <v>0</v>
      </c>
      <c r="AC15" s="18">
        <v>0</v>
      </c>
      <c r="AD15" s="19">
        <v>0</v>
      </c>
      <c r="AE15" s="18"/>
      <c r="AF15" s="19">
        <v>0</v>
      </c>
      <c r="AG15" s="18">
        <v>0</v>
      </c>
      <c r="AH15" s="19">
        <v>0</v>
      </c>
      <c r="AI15" s="18">
        <f t="shared" si="0"/>
        <v>1</v>
      </c>
      <c r="AJ15" s="40">
        <f t="shared" si="1"/>
        <v>2008105.961904</v>
      </c>
    </row>
    <row r="16" spans="1:36">
      <c r="A16" s="10" t="s">
        <v>23</v>
      </c>
      <c r="B16" s="18">
        <v>1</v>
      </c>
      <c r="C16" s="34">
        <v>3949464</v>
      </c>
      <c r="D16" s="18"/>
      <c r="E16" s="19"/>
      <c r="F16" s="27">
        <v>0</v>
      </c>
      <c r="G16" s="19">
        <v>0</v>
      </c>
      <c r="H16" s="2">
        <v>0</v>
      </c>
      <c r="I16" s="209"/>
      <c r="J16" s="18">
        <v>0</v>
      </c>
      <c r="K16" s="19">
        <v>0</v>
      </c>
      <c r="L16" s="206">
        <v>0</v>
      </c>
      <c r="M16" s="34">
        <v>0</v>
      </c>
      <c r="N16" s="18"/>
      <c r="O16" s="34"/>
      <c r="P16" s="2"/>
      <c r="Q16" s="209"/>
      <c r="R16" s="18"/>
      <c r="S16" s="34"/>
      <c r="T16" s="18">
        <v>0</v>
      </c>
      <c r="U16" s="34">
        <v>0</v>
      </c>
      <c r="V16" s="18"/>
      <c r="W16" s="34"/>
      <c r="X16" s="10" t="s">
        <v>23</v>
      </c>
      <c r="Y16" s="18">
        <v>0</v>
      </c>
      <c r="Z16" s="19">
        <v>0</v>
      </c>
      <c r="AA16" s="18">
        <v>0</v>
      </c>
      <c r="AB16" s="19">
        <v>0</v>
      </c>
      <c r="AC16" s="18">
        <v>0</v>
      </c>
      <c r="AD16" s="19">
        <v>0</v>
      </c>
      <c r="AE16" s="18"/>
      <c r="AF16" s="19">
        <v>0</v>
      </c>
      <c r="AG16" s="18">
        <v>0</v>
      </c>
      <c r="AH16" s="19">
        <v>0</v>
      </c>
      <c r="AI16" s="18">
        <f t="shared" si="0"/>
        <v>1</v>
      </c>
      <c r="AJ16" s="40">
        <f t="shared" si="1"/>
        <v>3949464</v>
      </c>
    </row>
    <row r="17" spans="1:36">
      <c r="A17" s="11"/>
      <c r="B17" s="18"/>
      <c r="C17" s="34"/>
      <c r="D17" s="18"/>
      <c r="E17" s="19"/>
      <c r="F17" s="206"/>
      <c r="G17" s="19"/>
      <c r="H17" s="2"/>
      <c r="I17" s="209"/>
      <c r="J17" s="18"/>
      <c r="K17" s="19"/>
      <c r="L17" s="206"/>
      <c r="M17" s="34"/>
      <c r="N17" s="18"/>
      <c r="O17" s="34"/>
      <c r="P17" s="2"/>
      <c r="Q17" s="209"/>
      <c r="R17" s="18"/>
      <c r="S17" s="34"/>
      <c r="T17" s="18"/>
      <c r="U17" s="34"/>
      <c r="V17" s="18"/>
      <c r="W17" s="34"/>
      <c r="X17" s="240"/>
      <c r="Y17" s="18"/>
      <c r="Z17" s="19"/>
      <c r="AA17" s="18"/>
      <c r="AB17" s="19"/>
      <c r="AC17" s="18"/>
      <c r="AD17" s="19"/>
      <c r="AE17" s="18"/>
      <c r="AF17" s="19"/>
      <c r="AG17" s="18"/>
      <c r="AH17" s="19"/>
      <c r="AI17" s="18">
        <f t="shared" si="0"/>
        <v>0</v>
      </c>
      <c r="AJ17" s="40">
        <f t="shared" si="1"/>
        <v>0</v>
      </c>
    </row>
    <row r="18" spans="1:36">
      <c r="A18" s="9" t="s">
        <v>17</v>
      </c>
      <c r="B18" s="20">
        <v>16</v>
      </c>
      <c r="C18" s="35">
        <v>38340917</v>
      </c>
      <c r="D18" s="20">
        <v>23</v>
      </c>
      <c r="E18" s="21">
        <v>62932529.742998995</v>
      </c>
      <c r="F18" s="26">
        <v>16</v>
      </c>
      <c r="G18" s="21">
        <v>44184384.1026714</v>
      </c>
      <c r="H18" s="6">
        <v>18</v>
      </c>
      <c r="I18" s="208">
        <f>SUM(I19:I22)</f>
        <v>52084003.407359995</v>
      </c>
      <c r="J18" s="20">
        <v>8</v>
      </c>
      <c r="K18" s="21">
        <v>15000000</v>
      </c>
      <c r="L18" s="26">
        <v>19</v>
      </c>
      <c r="M18" s="35">
        <v>40279620</v>
      </c>
      <c r="N18" s="20">
        <v>29</v>
      </c>
      <c r="O18" s="35">
        <v>88192153</v>
      </c>
      <c r="P18" s="6">
        <v>22</v>
      </c>
      <c r="Q18" s="208">
        <f>SUM(Q19:Q22)</f>
        <v>61087732</v>
      </c>
      <c r="R18" s="20">
        <v>24</v>
      </c>
      <c r="S18" s="35">
        <v>57332428.502437495</v>
      </c>
      <c r="T18" s="20">
        <v>46</v>
      </c>
      <c r="U18" s="35">
        <v>116466825</v>
      </c>
      <c r="V18" s="20">
        <v>23</v>
      </c>
      <c r="W18" s="35">
        <v>67725539.486640006</v>
      </c>
      <c r="X18" s="9" t="s">
        <v>17</v>
      </c>
      <c r="Y18" s="20">
        <v>6</v>
      </c>
      <c r="Z18" s="21">
        <v>23384035.080768</v>
      </c>
      <c r="AA18" s="20">
        <v>37</v>
      </c>
      <c r="AB18" s="21">
        <v>86985317</v>
      </c>
      <c r="AC18" s="20">
        <v>46</v>
      </c>
      <c r="AD18" s="21">
        <v>130759424.34979197</v>
      </c>
      <c r="AE18" s="20">
        <v>33</v>
      </c>
      <c r="AF18" s="21">
        <v>84534495.773999989</v>
      </c>
      <c r="AG18" s="20">
        <v>32</v>
      </c>
      <c r="AH18" s="21">
        <f>SUM(AH19:AH21)</f>
        <v>74281023</v>
      </c>
      <c r="AI18" s="20">
        <f>SUM(B18+D18+F18+F18+J18+L18+N18+P18+R18+T18+V18+Y18+AA18+AC18+AE18+AG18)</f>
        <v>396</v>
      </c>
      <c r="AJ18" s="41">
        <f>SUM(C18+E18+G18+I18+K18+M18+O18+Q18+S18+U18+W18+Z18+AB18+AD18+AF18+AH18)</f>
        <v>1043570427.4466679</v>
      </c>
    </row>
    <row r="19" spans="1:36">
      <c r="A19" s="10" t="s">
        <v>6</v>
      </c>
      <c r="B19" s="18">
        <v>11</v>
      </c>
      <c r="C19" s="34">
        <v>25247422</v>
      </c>
      <c r="D19" s="18">
        <v>11</v>
      </c>
      <c r="E19" s="19">
        <v>30539111.300073598</v>
      </c>
      <c r="F19" s="206">
        <v>11</v>
      </c>
      <c r="G19" s="19">
        <v>33134757.030719396</v>
      </c>
      <c r="H19" s="2">
        <v>3</v>
      </c>
      <c r="I19" s="209">
        <v>10304689.953120001</v>
      </c>
      <c r="J19" s="18">
        <v>3</v>
      </c>
      <c r="K19" s="19">
        <v>4750000</v>
      </c>
      <c r="L19" s="206">
        <v>12</v>
      </c>
      <c r="M19" s="34">
        <v>26159620</v>
      </c>
      <c r="N19" s="18">
        <v>21</v>
      </c>
      <c r="O19" s="34">
        <v>74725097</v>
      </c>
      <c r="P19" s="2">
        <v>10</v>
      </c>
      <c r="Q19" s="209">
        <v>28383735</v>
      </c>
      <c r="R19" s="18">
        <v>8</v>
      </c>
      <c r="S19" s="34">
        <v>22895615.498324998</v>
      </c>
      <c r="T19" s="18">
        <v>20</v>
      </c>
      <c r="U19" s="34">
        <v>52082135</v>
      </c>
      <c r="V19" s="18">
        <v>16</v>
      </c>
      <c r="W19" s="34">
        <v>53083781.496720009</v>
      </c>
      <c r="X19" s="10" t="s">
        <v>6</v>
      </c>
      <c r="Y19" s="18">
        <v>5</v>
      </c>
      <c r="Z19" s="19">
        <v>20224281.546144001</v>
      </c>
      <c r="AA19" s="18">
        <v>6</v>
      </c>
      <c r="AB19" s="19">
        <v>21691809</v>
      </c>
      <c r="AC19" s="18">
        <v>23</v>
      </c>
      <c r="AD19" s="19">
        <v>73031388.690707996</v>
      </c>
      <c r="AE19" s="18">
        <v>16</v>
      </c>
      <c r="AF19" s="19">
        <v>50989105.499999993</v>
      </c>
      <c r="AG19" s="18">
        <v>7</v>
      </c>
      <c r="AH19" s="19">
        <v>31828628</v>
      </c>
      <c r="AI19" s="18">
        <f t="shared" ref="AI19:AI28" si="2">SUM(B19+D19+F19+H18+J19+L19+N19+P19+R19+T19+V19+Y19+AA19+AC19+AE19+AG19)</f>
        <v>198</v>
      </c>
      <c r="AJ19" s="40">
        <f t="shared" ref="AJ19:AJ28" si="3">SUM(C19+E19+G19+I18+K19+M19+O19+Q19+S19+U19+W19+Z19+AB19+AD19+AF19+AH19)</f>
        <v>600850490.47004998</v>
      </c>
    </row>
    <row r="20" spans="1:36">
      <c r="A20" s="10" t="s">
        <v>18</v>
      </c>
      <c r="B20" s="18">
        <v>5</v>
      </c>
      <c r="C20" s="34">
        <v>13093495</v>
      </c>
      <c r="D20" s="18">
        <v>2</v>
      </c>
      <c r="E20" s="19">
        <v>9050211.996336</v>
      </c>
      <c r="F20" s="206">
        <v>5</v>
      </c>
      <c r="G20" s="19">
        <v>11049627.071952</v>
      </c>
      <c r="H20" s="2">
        <v>14</v>
      </c>
      <c r="I20" s="209">
        <v>36721865.089439996</v>
      </c>
      <c r="J20" s="18">
        <v>3</v>
      </c>
      <c r="K20" s="19">
        <v>4750000</v>
      </c>
      <c r="L20" s="206">
        <v>5</v>
      </c>
      <c r="M20" s="34">
        <v>11000000</v>
      </c>
      <c r="N20" s="18">
        <v>8</v>
      </c>
      <c r="O20" s="34">
        <v>13467056</v>
      </c>
      <c r="P20" s="2">
        <v>12</v>
      </c>
      <c r="Q20" s="209">
        <v>0</v>
      </c>
      <c r="R20" s="18">
        <v>16</v>
      </c>
      <c r="S20" s="34">
        <v>34436813.004112497</v>
      </c>
      <c r="T20" s="18">
        <v>26</v>
      </c>
      <c r="U20" s="34">
        <v>64384690</v>
      </c>
      <c r="V20" s="18">
        <v>7</v>
      </c>
      <c r="W20" s="34">
        <v>14641757.989919998</v>
      </c>
      <c r="X20" s="10" t="s">
        <v>18</v>
      </c>
      <c r="Y20" s="18">
        <v>0</v>
      </c>
      <c r="Z20" s="19">
        <v>0</v>
      </c>
      <c r="AA20" s="18">
        <v>31</v>
      </c>
      <c r="AB20" s="19">
        <v>65293508</v>
      </c>
      <c r="AC20" s="18">
        <v>23</v>
      </c>
      <c r="AD20" s="19">
        <v>57728035.659083977</v>
      </c>
      <c r="AE20" s="18">
        <v>16</v>
      </c>
      <c r="AF20" s="19">
        <v>32060405.274</v>
      </c>
      <c r="AG20" s="18">
        <v>25</v>
      </c>
      <c r="AH20" s="19">
        <v>42452395</v>
      </c>
      <c r="AI20" s="18">
        <f t="shared" si="2"/>
        <v>187</v>
      </c>
      <c r="AJ20" s="40">
        <f t="shared" si="3"/>
        <v>383712684.94852448</v>
      </c>
    </row>
    <row r="21" spans="1:36">
      <c r="A21" s="10" t="s">
        <v>20</v>
      </c>
      <c r="B21" s="18">
        <v>0</v>
      </c>
      <c r="C21" s="34">
        <v>0</v>
      </c>
      <c r="D21" s="18">
        <v>10</v>
      </c>
      <c r="E21" s="19">
        <v>23343206.446589395</v>
      </c>
      <c r="F21" s="206">
        <v>0</v>
      </c>
      <c r="G21" s="19">
        <v>0</v>
      </c>
      <c r="H21" s="2">
        <v>1</v>
      </c>
      <c r="I21" s="209">
        <v>5057448.3647999996</v>
      </c>
      <c r="J21" s="18">
        <v>1</v>
      </c>
      <c r="K21" s="19">
        <v>2750000</v>
      </c>
      <c r="L21" s="206">
        <v>2</v>
      </c>
      <c r="M21" s="34">
        <v>3120000</v>
      </c>
      <c r="N21" s="18">
        <v>0</v>
      </c>
      <c r="O21" s="34">
        <v>0</v>
      </c>
      <c r="P21" s="2">
        <v>0</v>
      </c>
      <c r="Q21" s="209">
        <v>32703997</v>
      </c>
      <c r="R21" s="18">
        <v>0</v>
      </c>
      <c r="S21" s="34">
        <v>0</v>
      </c>
      <c r="T21" s="18">
        <v>0</v>
      </c>
      <c r="U21" s="34">
        <v>0</v>
      </c>
      <c r="V21" s="18">
        <v>0</v>
      </c>
      <c r="W21" s="34">
        <v>0</v>
      </c>
      <c r="X21" s="10" t="s">
        <v>20</v>
      </c>
      <c r="Y21" s="18">
        <v>1</v>
      </c>
      <c r="Z21" s="19">
        <v>3159753.5346240001</v>
      </c>
      <c r="AA21" s="18">
        <v>0</v>
      </c>
      <c r="AB21" s="19">
        <v>0</v>
      </c>
      <c r="AC21" s="18">
        <v>0</v>
      </c>
      <c r="AD21" s="19">
        <v>0</v>
      </c>
      <c r="AE21" s="18">
        <v>1</v>
      </c>
      <c r="AF21" s="19">
        <v>1484985</v>
      </c>
      <c r="AG21" s="18">
        <v>0</v>
      </c>
      <c r="AH21" s="19">
        <v>0</v>
      </c>
      <c r="AI21" s="18">
        <f t="shared" si="2"/>
        <v>29</v>
      </c>
      <c r="AJ21" s="40">
        <f t="shared" si="3"/>
        <v>103283807.07065339</v>
      </c>
    </row>
    <row r="22" spans="1:36">
      <c r="A22" s="10" t="s">
        <v>25</v>
      </c>
      <c r="B22" s="18">
        <v>0</v>
      </c>
      <c r="C22" s="34">
        <v>0</v>
      </c>
      <c r="D22" s="18"/>
      <c r="E22" s="19"/>
      <c r="F22" s="206">
        <v>0</v>
      </c>
      <c r="G22" s="19">
        <v>0</v>
      </c>
      <c r="H22" s="2">
        <v>0</v>
      </c>
      <c r="I22" s="209">
        <v>0</v>
      </c>
      <c r="J22" s="18">
        <v>1</v>
      </c>
      <c r="K22" s="19">
        <v>2750000</v>
      </c>
      <c r="L22" s="206">
        <v>0</v>
      </c>
      <c r="M22" s="34">
        <v>0</v>
      </c>
      <c r="N22" s="18"/>
      <c r="O22" s="34"/>
      <c r="P22" s="2"/>
      <c r="Q22" s="209"/>
      <c r="R22" s="18"/>
      <c r="S22" s="34"/>
      <c r="T22" s="18">
        <v>0</v>
      </c>
      <c r="U22" s="34">
        <v>0</v>
      </c>
      <c r="V22" s="18"/>
      <c r="W22" s="34"/>
      <c r="X22" s="10" t="s">
        <v>25</v>
      </c>
      <c r="Y22" s="18">
        <v>0</v>
      </c>
      <c r="Z22" s="19">
        <v>0</v>
      </c>
      <c r="AA22" s="18">
        <v>0</v>
      </c>
      <c r="AB22" s="19">
        <v>0</v>
      </c>
      <c r="AC22" s="18">
        <v>0</v>
      </c>
      <c r="AD22" s="19">
        <v>0</v>
      </c>
      <c r="AE22" s="18"/>
      <c r="AF22" s="19"/>
      <c r="AG22" s="18">
        <v>0</v>
      </c>
      <c r="AH22" s="19">
        <v>0</v>
      </c>
      <c r="AI22" s="18">
        <f t="shared" si="2"/>
        <v>2</v>
      </c>
      <c r="AJ22" s="40">
        <f t="shared" si="3"/>
        <v>7807448.3647999996</v>
      </c>
    </row>
    <row r="23" spans="1:36">
      <c r="A23" s="10"/>
      <c r="B23" s="18"/>
      <c r="C23" s="34"/>
      <c r="D23" s="18"/>
      <c r="E23" s="19"/>
      <c r="F23" s="206"/>
      <c r="G23" s="19"/>
      <c r="H23" s="2"/>
      <c r="I23" s="209"/>
      <c r="J23" s="18"/>
      <c r="K23" s="19"/>
      <c r="L23" s="206"/>
      <c r="M23" s="34"/>
      <c r="N23" s="18"/>
      <c r="O23" s="34"/>
      <c r="P23" s="2"/>
      <c r="Q23" s="209"/>
      <c r="R23" s="18"/>
      <c r="S23" s="34"/>
      <c r="T23" s="18"/>
      <c r="U23" s="34"/>
      <c r="V23" s="18"/>
      <c r="W23" s="34"/>
      <c r="X23" s="10"/>
      <c r="Y23" s="18"/>
      <c r="Z23" s="19"/>
      <c r="AA23" s="18"/>
      <c r="AB23" s="19"/>
      <c r="AC23" s="18"/>
      <c r="AD23" s="19"/>
      <c r="AE23" s="18"/>
      <c r="AF23" s="19"/>
      <c r="AG23" s="18"/>
      <c r="AH23" s="19"/>
      <c r="AI23" s="18">
        <f t="shared" si="2"/>
        <v>0</v>
      </c>
      <c r="AJ23" s="40">
        <f t="shared" si="3"/>
        <v>0</v>
      </c>
    </row>
    <row r="24" spans="1:36">
      <c r="A24" s="9" t="s">
        <v>16</v>
      </c>
      <c r="B24" s="20">
        <v>16</v>
      </c>
      <c r="C24" s="35">
        <v>25483777</v>
      </c>
      <c r="D24" s="20">
        <v>23</v>
      </c>
      <c r="E24" s="21">
        <v>51005658.321527094</v>
      </c>
      <c r="F24" s="26">
        <v>16</v>
      </c>
      <c r="G24" s="21">
        <v>35151773.40276625</v>
      </c>
      <c r="H24" s="6">
        <v>18</v>
      </c>
      <c r="I24" s="208">
        <f>SUM(I25:I27)</f>
        <v>40137220.036426671</v>
      </c>
      <c r="J24" s="20">
        <v>8</v>
      </c>
      <c r="K24" s="21">
        <v>17197113</v>
      </c>
      <c r="L24" s="26">
        <v>19</v>
      </c>
      <c r="M24" s="35">
        <v>32747308</v>
      </c>
      <c r="N24" s="20">
        <v>29</v>
      </c>
      <c r="O24" s="35">
        <v>73420043</v>
      </c>
      <c r="P24" s="6">
        <v>22</v>
      </c>
      <c r="Q24" s="208">
        <f>SUM(Q25:Q26)</f>
        <v>55384342</v>
      </c>
      <c r="R24" s="20">
        <v>24</v>
      </c>
      <c r="S24" s="35">
        <v>46228860.305442713</v>
      </c>
      <c r="T24" s="20">
        <v>46</v>
      </c>
      <c r="U24" s="35">
        <v>130022574</v>
      </c>
      <c r="V24" s="20">
        <v>23</v>
      </c>
      <c r="W24" s="35">
        <v>53879587.321566664</v>
      </c>
      <c r="X24" s="9" t="s">
        <v>16</v>
      </c>
      <c r="Y24" s="20">
        <v>6</v>
      </c>
      <c r="Z24" s="21">
        <v>18461376.381492101</v>
      </c>
      <c r="AA24" s="20">
        <v>37</v>
      </c>
      <c r="AB24" s="21">
        <v>68203978</v>
      </c>
      <c r="AC24" s="20">
        <v>46</v>
      </c>
      <c r="AD24" s="21">
        <v>105684257.69896875</v>
      </c>
      <c r="AE24" s="20">
        <v>33</v>
      </c>
      <c r="AF24" s="21">
        <v>55003351</v>
      </c>
      <c r="AG24" s="20">
        <v>32</v>
      </c>
      <c r="AH24" s="21">
        <f>SUM(AH25:AH26)</f>
        <v>64677432</v>
      </c>
      <c r="AI24" s="20">
        <f t="shared" si="2"/>
        <v>380</v>
      </c>
      <c r="AJ24" s="41">
        <f t="shared" si="3"/>
        <v>832551431.43176353</v>
      </c>
    </row>
    <row r="25" spans="1:36">
      <c r="A25" s="10" t="s">
        <v>6</v>
      </c>
      <c r="B25" s="18">
        <v>14</v>
      </c>
      <c r="C25" s="34">
        <v>18426645</v>
      </c>
      <c r="D25" s="18">
        <v>21</v>
      </c>
      <c r="E25" s="19">
        <v>46789896.008565843</v>
      </c>
      <c r="F25" s="206">
        <v>11</v>
      </c>
      <c r="G25" s="19">
        <v>22441089.168066666</v>
      </c>
      <c r="H25" s="2">
        <v>0</v>
      </c>
      <c r="I25" s="209">
        <v>0</v>
      </c>
      <c r="J25" s="18">
        <v>8</v>
      </c>
      <c r="K25" s="19">
        <v>17197113</v>
      </c>
      <c r="L25" s="206">
        <v>15</v>
      </c>
      <c r="M25" s="34">
        <v>24925663</v>
      </c>
      <c r="N25" s="18">
        <v>25</v>
      </c>
      <c r="O25" s="34">
        <v>60750784</v>
      </c>
      <c r="P25" s="2">
        <v>17</v>
      </c>
      <c r="Q25" s="209">
        <v>42973781</v>
      </c>
      <c r="R25" s="18">
        <v>12</v>
      </c>
      <c r="S25" s="34">
        <v>25448744.745833337</v>
      </c>
      <c r="T25" s="18">
        <v>42</v>
      </c>
      <c r="U25" s="34">
        <v>119980670</v>
      </c>
      <c r="V25" s="18">
        <v>19</v>
      </c>
      <c r="W25" s="34">
        <v>46185225.0264</v>
      </c>
      <c r="X25" s="10" t="s">
        <v>6</v>
      </c>
      <c r="Y25" s="18">
        <v>5</v>
      </c>
      <c r="Z25" s="19">
        <v>15500330.606299561</v>
      </c>
      <c r="AA25" s="18">
        <v>33</v>
      </c>
      <c r="AB25" s="19">
        <v>62494569</v>
      </c>
      <c r="AC25" s="18">
        <v>16</v>
      </c>
      <c r="AD25" s="19">
        <v>42472947.866660416</v>
      </c>
      <c r="AE25" s="18">
        <v>33</v>
      </c>
      <c r="AF25" s="19">
        <v>55003351</v>
      </c>
      <c r="AG25" s="18">
        <v>32</v>
      </c>
      <c r="AH25" s="19">
        <v>64677432</v>
      </c>
      <c r="AI25" s="18">
        <f t="shared" si="2"/>
        <v>321</v>
      </c>
      <c r="AJ25" s="40">
        <f t="shared" si="3"/>
        <v>705405461.45825243</v>
      </c>
    </row>
    <row r="26" spans="1:36">
      <c r="A26" s="10" t="s">
        <v>7</v>
      </c>
      <c r="B26" s="18">
        <v>2</v>
      </c>
      <c r="C26" s="34">
        <v>7057132</v>
      </c>
      <c r="D26" s="18">
        <v>2</v>
      </c>
      <c r="E26" s="19">
        <v>4215762.3129612505</v>
      </c>
      <c r="F26" s="206">
        <v>5</v>
      </c>
      <c r="G26" s="19">
        <v>12710684.234699583</v>
      </c>
      <c r="H26" s="2">
        <v>18</v>
      </c>
      <c r="I26" s="209">
        <v>40137220.036426671</v>
      </c>
      <c r="J26" s="18">
        <v>0</v>
      </c>
      <c r="K26" s="19">
        <v>0</v>
      </c>
      <c r="L26" s="206">
        <v>4</v>
      </c>
      <c r="M26" s="34">
        <v>7821645</v>
      </c>
      <c r="N26" s="18">
        <v>4</v>
      </c>
      <c r="O26" s="34">
        <v>12669259</v>
      </c>
      <c r="P26" s="2">
        <v>5</v>
      </c>
      <c r="Q26" s="209">
        <v>12410561</v>
      </c>
      <c r="R26" s="18">
        <v>12</v>
      </c>
      <c r="S26" s="34">
        <v>20780115.559609376</v>
      </c>
      <c r="T26" s="18">
        <v>4</v>
      </c>
      <c r="U26" s="34">
        <v>10041904</v>
      </c>
      <c r="V26" s="18">
        <v>4</v>
      </c>
      <c r="W26" s="34">
        <v>7694362.2951666666</v>
      </c>
      <c r="X26" s="10" t="s">
        <v>7</v>
      </c>
      <c r="Y26" s="18">
        <v>0</v>
      </c>
      <c r="Z26" s="19">
        <v>0</v>
      </c>
      <c r="AA26" s="18">
        <v>4</v>
      </c>
      <c r="AB26" s="19">
        <v>5709409</v>
      </c>
      <c r="AC26" s="18">
        <v>30</v>
      </c>
      <c r="AD26" s="19">
        <v>63211309.832308337</v>
      </c>
      <c r="AE26" s="18"/>
      <c r="AF26" s="19">
        <v>0</v>
      </c>
      <c r="AG26" s="18">
        <v>0</v>
      </c>
      <c r="AH26" s="19">
        <v>0</v>
      </c>
      <c r="AI26" s="18">
        <f t="shared" si="2"/>
        <v>76</v>
      </c>
      <c r="AJ26" s="40">
        <f t="shared" si="3"/>
        <v>164322144.2347452</v>
      </c>
    </row>
    <row r="27" spans="1:36">
      <c r="A27" s="10" t="s">
        <v>20</v>
      </c>
      <c r="B27" s="18"/>
      <c r="C27" s="34"/>
      <c r="D27" s="18"/>
      <c r="E27" s="19"/>
      <c r="F27" s="206"/>
      <c r="G27" s="19"/>
      <c r="H27" s="2"/>
      <c r="I27" s="209"/>
      <c r="J27" s="18"/>
      <c r="K27" s="19"/>
      <c r="L27" s="206"/>
      <c r="M27" s="34"/>
      <c r="N27" s="18"/>
      <c r="O27" s="34"/>
      <c r="P27" s="2"/>
      <c r="Q27" s="209"/>
      <c r="R27" s="18"/>
      <c r="S27" s="34"/>
      <c r="T27" s="18"/>
      <c r="U27" s="34"/>
      <c r="V27" s="18"/>
      <c r="W27" s="34"/>
      <c r="X27" s="10" t="s">
        <v>20</v>
      </c>
      <c r="Y27" s="18">
        <v>1</v>
      </c>
      <c r="Z27" s="19">
        <v>2961045.7751925415</v>
      </c>
      <c r="AA27" s="18"/>
      <c r="AB27" s="19"/>
      <c r="AC27" s="18"/>
      <c r="AD27" s="19"/>
      <c r="AE27" s="18"/>
      <c r="AF27" s="19"/>
      <c r="AG27" s="18"/>
      <c r="AH27" s="19"/>
      <c r="AI27" s="18">
        <f t="shared" si="2"/>
        <v>19</v>
      </c>
      <c r="AJ27" s="40">
        <f t="shared" si="3"/>
        <v>43098265.811619215</v>
      </c>
    </row>
    <row r="28" spans="1:36">
      <c r="A28" s="9" t="s">
        <v>22</v>
      </c>
      <c r="B28" s="20">
        <v>16</v>
      </c>
      <c r="C28" s="35">
        <v>7783206</v>
      </c>
      <c r="D28" s="20">
        <v>23</v>
      </c>
      <c r="E28" s="21">
        <v>12775303.537828796</v>
      </c>
      <c r="F28" s="26">
        <v>16</v>
      </c>
      <c r="G28" s="21">
        <v>8969429.9728422929</v>
      </c>
      <c r="H28" s="6">
        <v>18</v>
      </c>
      <c r="I28" s="208">
        <f>SUM(I29:I31)</f>
        <v>10555041.385534083</v>
      </c>
      <c r="J28" s="20">
        <v>8</v>
      </c>
      <c r="K28" s="21">
        <v>5781507</v>
      </c>
      <c r="L28" s="26">
        <v>19</v>
      </c>
      <c r="M28" s="35">
        <v>13299899</v>
      </c>
      <c r="N28" s="20">
        <v>29</v>
      </c>
      <c r="O28" s="35">
        <v>17903007</v>
      </c>
      <c r="P28" s="6">
        <v>22</v>
      </c>
      <c r="Q28" s="208">
        <f>SUM(Q29:Q31)</f>
        <v>12400810</v>
      </c>
      <c r="R28" s="20">
        <v>24</v>
      </c>
      <c r="S28" s="35">
        <v>11638482.985994812</v>
      </c>
      <c r="T28" s="20">
        <v>46</v>
      </c>
      <c r="U28" s="35">
        <v>23642765</v>
      </c>
      <c r="V28" s="20">
        <v>23</v>
      </c>
      <c r="W28" s="35">
        <v>13748284.515787916</v>
      </c>
      <c r="X28" s="9" t="s">
        <v>22</v>
      </c>
      <c r="Y28" s="20">
        <v>6</v>
      </c>
      <c r="Z28" s="21">
        <v>4314831.7221959038</v>
      </c>
      <c r="AA28" s="20">
        <v>37</v>
      </c>
      <c r="AB28" s="21">
        <v>17664982</v>
      </c>
      <c r="AC28" s="20">
        <v>46</v>
      </c>
      <c r="AD28" s="21">
        <v>26544163.143007759</v>
      </c>
      <c r="AE28" s="20">
        <v>33</v>
      </c>
      <c r="AF28" s="21">
        <v>17160503.153682001</v>
      </c>
      <c r="AG28" s="20">
        <v>32</v>
      </c>
      <c r="AH28" s="21">
        <f>SUM(AH29:AH31)</f>
        <v>15669548</v>
      </c>
      <c r="AI28" s="20">
        <f t="shared" si="2"/>
        <v>380</v>
      </c>
      <c r="AJ28" s="41">
        <f t="shared" si="3"/>
        <v>209296723.03133947</v>
      </c>
    </row>
    <row r="29" spans="1:36">
      <c r="A29" s="10" t="s">
        <v>8</v>
      </c>
      <c r="B29" s="18">
        <v>16</v>
      </c>
      <c r="C29" s="34">
        <v>7783206</v>
      </c>
      <c r="D29" s="18">
        <v>23</v>
      </c>
      <c r="E29" s="19">
        <v>12775303.537828796</v>
      </c>
      <c r="F29" s="206">
        <v>16</v>
      </c>
      <c r="G29" s="19">
        <v>8969429.9728422929</v>
      </c>
      <c r="H29" s="2">
        <v>18</v>
      </c>
      <c r="I29" s="209">
        <v>10555041.385534083</v>
      </c>
      <c r="J29" s="18">
        <v>8</v>
      </c>
      <c r="K29" s="19">
        <v>5781507</v>
      </c>
      <c r="L29" s="206">
        <v>0</v>
      </c>
      <c r="M29" s="34">
        <v>0</v>
      </c>
      <c r="N29" s="18">
        <v>29</v>
      </c>
      <c r="O29" s="34">
        <v>17903007</v>
      </c>
      <c r="P29" s="2">
        <v>22</v>
      </c>
      <c r="Q29" s="209">
        <v>12400810</v>
      </c>
      <c r="R29" s="18">
        <v>24</v>
      </c>
      <c r="S29" s="34">
        <v>11638482.985994812</v>
      </c>
      <c r="T29" s="18">
        <v>0</v>
      </c>
      <c r="U29" s="34">
        <v>0</v>
      </c>
      <c r="V29" s="18">
        <v>23</v>
      </c>
      <c r="W29" s="34">
        <v>13748284.515787916</v>
      </c>
      <c r="X29" s="10" t="s">
        <v>8</v>
      </c>
      <c r="Y29" s="18">
        <v>6</v>
      </c>
      <c r="Z29" s="19">
        <v>4314831.7221959038</v>
      </c>
      <c r="AA29" s="18">
        <v>37</v>
      </c>
      <c r="AB29" s="19">
        <v>17664982</v>
      </c>
      <c r="AC29" s="18">
        <v>0</v>
      </c>
      <c r="AD29" s="19">
        <v>0</v>
      </c>
      <c r="AE29" s="18">
        <v>33</v>
      </c>
      <c r="AF29" s="19">
        <v>17160503.153682001</v>
      </c>
      <c r="AG29" s="18">
        <v>32</v>
      </c>
      <c r="AH29" s="19">
        <v>15669548</v>
      </c>
      <c r="AI29" s="18">
        <f t="shared" ref="AI29:AJ32" si="4">SUM(B29+D29+F29+H28+J29+L29+N29+P29+R29+T29+V29+Y29+AA29+AC29+AE28+AG29)</f>
        <v>287</v>
      </c>
      <c r="AJ29" s="40">
        <f t="shared" si="4"/>
        <v>156364937.27386582</v>
      </c>
    </row>
    <row r="30" spans="1:36">
      <c r="A30" s="10" t="s">
        <v>11</v>
      </c>
      <c r="B30" s="18">
        <v>0</v>
      </c>
      <c r="C30" s="34">
        <v>0</v>
      </c>
      <c r="D30" s="18">
        <v>0</v>
      </c>
      <c r="E30" s="19">
        <v>0</v>
      </c>
      <c r="F30" s="206">
        <v>0</v>
      </c>
      <c r="G30" s="19">
        <v>0</v>
      </c>
      <c r="H30" s="2"/>
      <c r="I30" s="209"/>
      <c r="J30" s="18">
        <v>0</v>
      </c>
      <c r="K30" s="19">
        <v>0</v>
      </c>
      <c r="L30" s="206">
        <v>19</v>
      </c>
      <c r="M30" s="34">
        <v>13299899</v>
      </c>
      <c r="N30" s="18">
        <v>0</v>
      </c>
      <c r="O30" s="34">
        <v>0</v>
      </c>
      <c r="P30" s="18"/>
      <c r="Q30" s="34"/>
      <c r="R30" s="18">
        <v>0</v>
      </c>
      <c r="S30" s="34">
        <v>0</v>
      </c>
      <c r="T30" s="18">
        <v>46</v>
      </c>
      <c r="U30" s="34">
        <v>23642765</v>
      </c>
      <c r="V30" s="18">
        <v>0</v>
      </c>
      <c r="W30" s="34">
        <v>0</v>
      </c>
      <c r="X30" s="10" t="s">
        <v>11</v>
      </c>
      <c r="Y30" s="18">
        <v>0</v>
      </c>
      <c r="Z30" s="19">
        <v>0</v>
      </c>
      <c r="AA30" s="18">
        <v>0</v>
      </c>
      <c r="AB30" s="19">
        <v>0</v>
      </c>
      <c r="AC30" s="18">
        <v>46</v>
      </c>
      <c r="AD30" s="19">
        <v>26544163.143007759</v>
      </c>
      <c r="AE30" s="18">
        <v>0</v>
      </c>
      <c r="AF30" s="19">
        <v>0</v>
      </c>
      <c r="AG30" s="18">
        <v>0</v>
      </c>
      <c r="AH30" s="19">
        <v>0</v>
      </c>
      <c r="AI30" s="18">
        <f t="shared" si="4"/>
        <v>162</v>
      </c>
      <c r="AJ30" s="40">
        <f t="shared" si="4"/>
        <v>91202371.682223856</v>
      </c>
    </row>
    <row r="31" spans="1:36" ht="15.75" thickBot="1">
      <c r="A31" s="31" t="s">
        <v>28</v>
      </c>
      <c r="B31" s="22">
        <v>0</v>
      </c>
      <c r="C31" s="36">
        <v>0</v>
      </c>
      <c r="D31" s="22">
        <v>0</v>
      </c>
      <c r="E31" s="23">
        <v>0</v>
      </c>
      <c r="F31" s="207">
        <v>0</v>
      </c>
      <c r="G31" s="29">
        <v>0</v>
      </c>
      <c r="H31" s="193"/>
      <c r="I31" s="210"/>
      <c r="J31" s="22"/>
      <c r="K31" s="23"/>
      <c r="L31" s="207"/>
      <c r="M31" s="194"/>
      <c r="N31" s="22"/>
      <c r="O31" s="36"/>
      <c r="P31" s="22">
        <v>0</v>
      </c>
      <c r="Q31" s="36">
        <v>0</v>
      </c>
      <c r="R31" s="22"/>
      <c r="S31" s="36"/>
      <c r="T31" s="22"/>
      <c r="U31" s="36"/>
      <c r="V31" s="22"/>
      <c r="W31" s="36"/>
      <c r="X31" s="31" t="s">
        <v>28</v>
      </c>
      <c r="Y31" s="22">
        <v>0</v>
      </c>
      <c r="Z31" s="23">
        <v>0</v>
      </c>
      <c r="AA31" s="22">
        <v>0</v>
      </c>
      <c r="AB31" s="23">
        <v>0</v>
      </c>
      <c r="AC31" s="22"/>
      <c r="AD31" s="23"/>
      <c r="AE31" s="22"/>
      <c r="AF31" s="23"/>
      <c r="AG31" s="22"/>
      <c r="AH31" s="23"/>
      <c r="AI31" s="18">
        <f t="shared" si="4"/>
        <v>0</v>
      </c>
      <c r="AJ31" s="40">
        <f t="shared" si="4"/>
        <v>0</v>
      </c>
    </row>
    <row r="32" spans="1:36" ht="15.75" thickBot="1">
      <c r="A32" s="32"/>
      <c r="B32" s="202">
        <v>16</v>
      </c>
      <c r="C32" s="14">
        <v>98766050</v>
      </c>
      <c r="D32" s="202">
        <v>23</v>
      </c>
      <c r="E32" s="14">
        <v>171290700.17031252</v>
      </c>
      <c r="F32" s="28">
        <v>16</v>
      </c>
      <c r="G32" s="12">
        <v>119602859.55100553</v>
      </c>
      <c r="H32" s="4">
        <v>18</v>
      </c>
      <c r="I32" s="5">
        <v>139669100.57620072</v>
      </c>
      <c r="J32" s="202">
        <v>8</v>
      </c>
      <c r="K32" s="14">
        <v>51228620</v>
      </c>
      <c r="L32" s="24">
        <v>19</v>
      </c>
      <c r="M32" s="12">
        <v>113082497</v>
      </c>
      <c r="N32" s="202">
        <v>29</v>
      </c>
      <c r="O32" s="14">
        <v>241984645</v>
      </c>
      <c r="P32" s="202">
        <v>22</v>
      </c>
      <c r="Q32" s="14">
        <f>SUM(Q8+Q18+Q24+Q28)</f>
        <v>172143361</v>
      </c>
      <c r="R32" s="202">
        <v>24</v>
      </c>
      <c r="S32" s="14">
        <v>155810241.98310161</v>
      </c>
      <c r="T32" s="202">
        <v>46</v>
      </c>
      <c r="U32" s="14">
        <v>352629498</v>
      </c>
      <c r="V32" s="202">
        <v>23</v>
      </c>
      <c r="W32" s="14">
        <v>183325668.46036461</v>
      </c>
      <c r="X32" s="32"/>
      <c r="Y32" s="202">
        <v>6</v>
      </c>
      <c r="Z32" s="14">
        <f>SUM(Z8+Z18+Z24+Z28)</f>
        <v>61216101</v>
      </c>
      <c r="AA32" s="8">
        <v>37</v>
      </c>
      <c r="AB32" s="5">
        <v>233851202</v>
      </c>
      <c r="AC32" s="24">
        <v>46</v>
      </c>
      <c r="AD32" s="12">
        <v>355729847.62620449</v>
      </c>
      <c r="AE32" s="24">
        <v>33</v>
      </c>
      <c r="AF32" s="12">
        <v>216576951.56593198</v>
      </c>
      <c r="AG32" s="24">
        <v>32</v>
      </c>
      <c r="AH32" s="195">
        <f>SUM(AH8+AH18+AH24+AH28)</f>
        <v>207985058</v>
      </c>
      <c r="AI32" s="196">
        <f t="shared" si="4"/>
        <v>347</v>
      </c>
      <c r="AJ32" s="197">
        <f t="shared" si="4"/>
        <v>2518646349.7909889</v>
      </c>
    </row>
    <row r="33" spans="1:33">
      <c r="L33" s="1"/>
    </row>
    <row r="35" spans="1:33">
      <c r="B35" t="s">
        <v>171</v>
      </c>
      <c r="K35" t="s">
        <v>166</v>
      </c>
      <c r="X35" t="s">
        <v>171</v>
      </c>
      <c r="AG35" t="s">
        <v>166</v>
      </c>
    </row>
    <row r="36" spans="1:33">
      <c r="B36" t="s">
        <v>172</v>
      </c>
      <c r="K36" t="s">
        <v>27</v>
      </c>
      <c r="X36" t="s">
        <v>172</v>
      </c>
      <c r="AG36" t="s">
        <v>27</v>
      </c>
    </row>
    <row r="40" spans="1:33">
      <c r="A40" s="191" t="s">
        <v>117</v>
      </c>
      <c r="I40" t="s">
        <v>167</v>
      </c>
    </row>
    <row r="41" spans="1:33">
      <c r="A41" s="191" t="s">
        <v>118</v>
      </c>
      <c r="I41" t="s">
        <v>12</v>
      </c>
    </row>
    <row r="42" spans="1:33">
      <c r="A42" s="191" t="s">
        <v>119</v>
      </c>
      <c r="I42" t="s">
        <v>169</v>
      </c>
    </row>
    <row r="44" spans="1:33" ht="15.75" thickBot="1">
      <c r="C44" s="33">
        <v>1</v>
      </c>
      <c r="D44" s="33"/>
      <c r="E44" s="33">
        <v>2</v>
      </c>
      <c r="F44" s="33"/>
      <c r="G44" s="33">
        <v>3</v>
      </c>
      <c r="H44" s="33"/>
      <c r="I44" s="33" t="s">
        <v>55</v>
      </c>
    </row>
    <row r="45" spans="1:33" ht="14.45" customHeight="1" thickBot="1">
      <c r="A45" s="305" t="s">
        <v>13</v>
      </c>
      <c r="B45" s="303" t="s">
        <v>40</v>
      </c>
      <c r="C45" s="304"/>
      <c r="D45" s="303" t="s">
        <v>45</v>
      </c>
      <c r="E45" s="304"/>
      <c r="F45" s="303" t="s">
        <v>46</v>
      </c>
      <c r="G45" s="304"/>
      <c r="H45" s="299" t="s">
        <v>59</v>
      </c>
      <c r="I45" s="300"/>
    </row>
    <row r="46" spans="1:33" ht="30" thickBot="1">
      <c r="A46" s="306"/>
      <c r="B46" s="15" t="s">
        <v>35</v>
      </c>
      <c r="C46" s="16" t="s">
        <v>36</v>
      </c>
      <c r="D46" s="15" t="s">
        <v>35</v>
      </c>
      <c r="E46" s="16" t="s">
        <v>36</v>
      </c>
      <c r="F46" s="15" t="s">
        <v>35</v>
      </c>
      <c r="G46" s="16" t="s">
        <v>36</v>
      </c>
      <c r="H46" s="15" t="s">
        <v>35</v>
      </c>
      <c r="I46" s="16" t="s">
        <v>36</v>
      </c>
    </row>
    <row r="47" spans="1:33">
      <c r="A47" s="30" t="s">
        <v>15</v>
      </c>
      <c r="B47" s="17">
        <v>139</v>
      </c>
      <c r="C47" s="203">
        <v>323937214.4962008</v>
      </c>
      <c r="D47" s="17">
        <f>SUM(D48:D51)</f>
        <v>53</v>
      </c>
      <c r="E47" s="203">
        <f>SUM(E48:E51)</f>
        <v>121487944</v>
      </c>
      <c r="F47" s="17">
        <v>40</v>
      </c>
      <c r="G47" s="39">
        <v>81793961.930737495</v>
      </c>
      <c r="H47" s="200">
        <f>SUM(B47+D47+F47)</f>
        <v>232</v>
      </c>
      <c r="I47" s="39">
        <f>SUM(C47+E47+G47)</f>
        <v>527219120.4269383</v>
      </c>
    </row>
    <row r="48" spans="1:33">
      <c r="A48" s="10" t="s">
        <v>1</v>
      </c>
      <c r="B48" s="18">
        <v>27</v>
      </c>
      <c r="C48" s="34">
        <v>72403433.165412799</v>
      </c>
      <c r="D48" s="18">
        <v>2</v>
      </c>
      <c r="E48" s="34">
        <v>4424865</v>
      </c>
      <c r="F48" s="18">
        <v>5</v>
      </c>
      <c r="G48" s="19">
        <v>13221611.336525001</v>
      </c>
      <c r="H48" s="27">
        <f t="shared" ref="H48:H71" si="5">SUM(B48+D48+F48)</f>
        <v>34</v>
      </c>
      <c r="I48" s="40">
        <f t="shared" ref="I48:I71" si="6">SUM(C48+E48+G48)</f>
        <v>90049909.501937807</v>
      </c>
    </row>
    <row r="49" spans="1:9">
      <c r="A49" s="10" t="s">
        <v>2</v>
      </c>
      <c r="B49" s="18">
        <v>0</v>
      </c>
      <c r="C49" s="34">
        <v>0</v>
      </c>
      <c r="D49" s="18">
        <v>2</v>
      </c>
      <c r="E49" s="34">
        <v>4242623</v>
      </c>
      <c r="F49" s="18">
        <v>0</v>
      </c>
      <c r="G49" s="19">
        <v>0</v>
      </c>
      <c r="H49" s="27">
        <f t="shared" si="5"/>
        <v>2</v>
      </c>
      <c r="I49" s="40">
        <f t="shared" si="6"/>
        <v>4242623</v>
      </c>
    </row>
    <row r="50" spans="1:9">
      <c r="A50" s="10" t="s">
        <v>3</v>
      </c>
      <c r="B50" s="18">
        <v>77</v>
      </c>
      <c r="C50" s="34">
        <v>154378756.43732077</v>
      </c>
      <c r="D50" s="18">
        <v>8</v>
      </c>
      <c r="E50" s="34">
        <v>18063295</v>
      </c>
      <c r="F50" s="18">
        <v>13</v>
      </c>
      <c r="G50" s="19">
        <v>27544492.751712505</v>
      </c>
      <c r="H50" s="27">
        <f t="shared" si="5"/>
        <v>98</v>
      </c>
      <c r="I50" s="40">
        <f t="shared" si="6"/>
        <v>199986544.18903327</v>
      </c>
    </row>
    <row r="51" spans="1:9">
      <c r="A51" s="10" t="s">
        <v>4</v>
      </c>
      <c r="B51" s="18">
        <v>27</v>
      </c>
      <c r="C51" s="34">
        <v>73827623.456345007</v>
      </c>
      <c r="D51" s="18">
        <v>41</v>
      </c>
      <c r="E51" s="34">
        <v>94757161</v>
      </c>
      <c r="F51" s="18">
        <v>20</v>
      </c>
      <c r="G51" s="19">
        <v>35257154.191349983</v>
      </c>
      <c r="H51" s="27">
        <f t="shared" si="5"/>
        <v>88</v>
      </c>
      <c r="I51" s="40">
        <f t="shared" si="6"/>
        <v>203841938.647695</v>
      </c>
    </row>
    <row r="52" spans="1:9">
      <c r="A52" s="10" t="s">
        <v>5</v>
      </c>
      <c r="B52" s="18">
        <v>3</v>
      </c>
      <c r="C52" s="34">
        <v>5099117.8546660012</v>
      </c>
      <c r="D52" s="18"/>
      <c r="E52" s="34"/>
      <c r="F52" s="18">
        <v>1</v>
      </c>
      <c r="G52" s="19">
        <v>4103085.966</v>
      </c>
      <c r="H52" s="27">
        <f t="shared" si="5"/>
        <v>4</v>
      </c>
      <c r="I52" s="40">
        <f t="shared" si="6"/>
        <v>9202203.8206660002</v>
      </c>
    </row>
    <row r="53" spans="1:9">
      <c r="A53" s="10" t="s">
        <v>9</v>
      </c>
      <c r="B53" s="18">
        <v>0</v>
      </c>
      <c r="C53" s="34">
        <v>0</v>
      </c>
      <c r="D53" s="18"/>
      <c r="E53" s="34"/>
      <c r="F53" s="18">
        <v>0</v>
      </c>
      <c r="G53" s="19">
        <v>0</v>
      </c>
      <c r="H53" s="27">
        <f t="shared" si="5"/>
        <v>0</v>
      </c>
      <c r="I53" s="40">
        <f t="shared" si="6"/>
        <v>0</v>
      </c>
    </row>
    <row r="54" spans="1:9">
      <c r="A54" s="10" t="s">
        <v>19</v>
      </c>
      <c r="B54" s="18">
        <v>5</v>
      </c>
      <c r="C54" s="34">
        <v>18228283.582456201</v>
      </c>
      <c r="D54" s="18"/>
      <c r="E54" s="34"/>
      <c r="F54" s="18">
        <v>1</v>
      </c>
      <c r="G54" s="19">
        <v>1667617.68515</v>
      </c>
      <c r="H54" s="27">
        <f t="shared" si="5"/>
        <v>6</v>
      </c>
      <c r="I54" s="40">
        <f t="shared" si="6"/>
        <v>19895901.267606203</v>
      </c>
    </row>
    <row r="55" spans="1:9">
      <c r="A55" s="10" t="s">
        <v>23</v>
      </c>
      <c r="B55" s="18">
        <v>0</v>
      </c>
      <c r="C55" s="34">
        <v>0</v>
      </c>
      <c r="D55" s="18"/>
      <c r="E55" s="34"/>
      <c r="F55" s="18"/>
      <c r="G55" s="19"/>
      <c r="H55" s="27">
        <f t="shared" si="5"/>
        <v>0</v>
      </c>
      <c r="I55" s="40">
        <f t="shared" si="6"/>
        <v>0</v>
      </c>
    </row>
    <row r="56" spans="1:9">
      <c r="A56" s="25"/>
      <c r="B56" s="18"/>
      <c r="C56" s="34"/>
      <c r="D56" s="18"/>
      <c r="E56" s="34"/>
      <c r="F56" s="18"/>
      <c r="G56" s="19"/>
      <c r="H56" s="27">
        <f t="shared" si="5"/>
        <v>0</v>
      </c>
      <c r="I56" s="40">
        <f t="shared" si="6"/>
        <v>0</v>
      </c>
    </row>
    <row r="57" spans="1:9">
      <c r="A57" s="9" t="s">
        <v>17</v>
      </c>
      <c r="B57" s="20">
        <v>139</v>
      </c>
      <c r="C57" s="35">
        <v>429354435.52277744</v>
      </c>
      <c r="D57" s="20">
        <f>SUM(D58:D61)</f>
        <v>53</v>
      </c>
      <c r="E57" s="35">
        <f>SUM(E58:E61)</f>
        <v>171512392</v>
      </c>
      <c r="F57" s="20">
        <v>40</v>
      </c>
      <c r="G57" s="21">
        <v>105740186.16089992</v>
      </c>
      <c r="H57" s="26">
        <f t="shared" si="5"/>
        <v>232</v>
      </c>
      <c r="I57" s="41">
        <f t="shared" si="6"/>
        <v>706607013.68367732</v>
      </c>
    </row>
    <row r="58" spans="1:9">
      <c r="A58" s="10" t="s">
        <v>6</v>
      </c>
      <c r="B58" s="18">
        <v>36</v>
      </c>
      <c r="C58" s="34">
        <v>118572061.42679043</v>
      </c>
      <c r="D58" s="18">
        <v>3</v>
      </c>
      <c r="E58" s="34">
        <v>13162696</v>
      </c>
      <c r="F58" s="18">
        <v>5</v>
      </c>
      <c r="G58" s="19">
        <v>10435893.187199999</v>
      </c>
      <c r="H58" s="27">
        <f t="shared" si="5"/>
        <v>44</v>
      </c>
      <c r="I58" s="40">
        <f t="shared" si="6"/>
        <v>142170650.61399043</v>
      </c>
    </row>
    <row r="59" spans="1:9">
      <c r="A59" s="10" t="s">
        <v>18</v>
      </c>
      <c r="B59" s="18">
        <v>100</v>
      </c>
      <c r="C59" s="34">
        <v>302803489.31500781</v>
      </c>
      <c r="D59" s="18">
        <v>49</v>
      </c>
      <c r="E59" s="34">
        <v>154567632</v>
      </c>
      <c r="F59" s="18">
        <v>34</v>
      </c>
      <c r="G59" s="19">
        <v>93133430.622899935</v>
      </c>
      <c r="H59" s="27">
        <f t="shared" si="5"/>
        <v>183</v>
      </c>
      <c r="I59" s="40">
        <f t="shared" si="6"/>
        <v>550504551.9379077</v>
      </c>
    </row>
    <row r="60" spans="1:9">
      <c r="A60" s="10" t="s">
        <v>20</v>
      </c>
      <c r="B60" s="18">
        <v>1</v>
      </c>
      <c r="C60" s="34">
        <v>3440020.1831423999</v>
      </c>
      <c r="D60" s="18">
        <v>1</v>
      </c>
      <c r="E60" s="34">
        <v>3782064</v>
      </c>
      <c r="F60" s="18">
        <v>1</v>
      </c>
      <c r="G60" s="19">
        <v>2170862.3507999997</v>
      </c>
      <c r="H60" s="27">
        <f t="shared" si="5"/>
        <v>3</v>
      </c>
      <c r="I60" s="40">
        <f t="shared" si="6"/>
        <v>9392946.5339423995</v>
      </c>
    </row>
    <row r="61" spans="1:9">
      <c r="A61" s="10" t="s">
        <v>25</v>
      </c>
      <c r="B61" s="18">
        <v>2</v>
      </c>
      <c r="C61" s="34">
        <v>4538864.5978367999</v>
      </c>
      <c r="D61" s="18"/>
      <c r="E61" s="34"/>
      <c r="F61" s="18"/>
      <c r="G61" s="19"/>
      <c r="H61" s="27">
        <f t="shared" si="5"/>
        <v>2</v>
      </c>
      <c r="I61" s="40">
        <f t="shared" si="6"/>
        <v>4538864.5978367999</v>
      </c>
    </row>
    <row r="62" spans="1:9">
      <c r="A62" s="10"/>
      <c r="B62" s="18"/>
      <c r="C62" s="34"/>
      <c r="D62" s="18"/>
      <c r="E62" s="34"/>
      <c r="F62" s="18"/>
      <c r="G62" s="19"/>
      <c r="H62" s="27">
        <f t="shared" si="5"/>
        <v>0</v>
      </c>
      <c r="I62" s="40">
        <f t="shared" si="6"/>
        <v>0</v>
      </c>
    </row>
    <row r="63" spans="1:9">
      <c r="A63" s="9" t="s">
        <v>16</v>
      </c>
      <c r="B63" s="20">
        <v>139</v>
      </c>
      <c r="C63" s="35">
        <v>370560365.66981864</v>
      </c>
      <c r="D63" s="20">
        <f>SUM(D64:D66)</f>
        <v>53</v>
      </c>
      <c r="E63" s="35">
        <f>SUM(E64:E66)</f>
        <v>243663507</v>
      </c>
      <c r="F63" s="20">
        <v>40</v>
      </c>
      <c r="G63" s="21">
        <v>91803528.117699921</v>
      </c>
      <c r="H63" s="26">
        <f t="shared" si="5"/>
        <v>232</v>
      </c>
      <c r="I63" s="41">
        <f t="shared" si="6"/>
        <v>706027400.7875185</v>
      </c>
    </row>
    <row r="64" spans="1:9">
      <c r="A64" s="10" t="s">
        <v>6</v>
      </c>
      <c r="B64" s="18">
        <v>115</v>
      </c>
      <c r="C64" s="34">
        <v>299230410.18642128</v>
      </c>
      <c r="D64" s="18">
        <v>53</v>
      </c>
      <c r="E64" s="34">
        <v>243663507</v>
      </c>
      <c r="F64" s="18">
        <v>3</v>
      </c>
      <c r="G64" s="19">
        <v>62638438.826122418</v>
      </c>
      <c r="H64" s="27">
        <f t="shared" si="5"/>
        <v>171</v>
      </c>
      <c r="I64" s="40">
        <f t="shared" si="6"/>
        <v>605532356.01254368</v>
      </c>
    </row>
    <row r="65" spans="1:12">
      <c r="A65" s="10" t="s">
        <v>7</v>
      </c>
      <c r="B65" s="18">
        <v>24</v>
      </c>
      <c r="C65" s="34">
        <v>71329955.483397335</v>
      </c>
      <c r="D65" s="18"/>
      <c r="E65" s="34"/>
      <c r="F65" s="18">
        <v>26</v>
      </c>
      <c r="G65" s="19">
        <v>22093502.444136932</v>
      </c>
      <c r="H65" s="27">
        <f t="shared" si="5"/>
        <v>50</v>
      </c>
      <c r="I65" s="40">
        <f t="shared" si="6"/>
        <v>93423457.927534267</v>
      </c>
    </row>
    <row r="66" spans="1:12">
      <c r="A66" s="292" t="s">
        <v>20</v>
      </c>
      <c r="B66" s="18"/>
      <c r="C66" s="34"/>
      <c r="D66" s="18"/>
      <c r="E66" s="34"/>
      <c r="F66" s="18">
        <v>11</v>
      </c>
      <c r="G66" s="290">
        <v>7071586.8474405631</v>
      </c>
      <c r="H66" s="27">
        <f t="shared" si="5"/>
        <v>11</v>
      </c>
      <c r="I66" s="40">
        <f t="shared" si="6"/>
        <v>7071586.8474405631</v>
      </c>
    </row>
    <row r="67" spans="1:12">
      <c r="A67" s="9" t="s">
        <v>22</v>
      </c>
      <c r="B67" s="20">
        <v>139</v>
      </c>
      <c r="C67" s="35">
        <v>87158950.411123976</v>
      </c>
      <c r="D67" s="199">
        <f>SUM(D68:D70)</f>
        <v>53</v>
      </c>
      <c r="E67" s="35">
        <f>SUM(E68:E70)</f>
        <v>34817016</v>
      </c>
      <c r="F67" s="20">
        <v>40</v>
      </c>
      <c r="G67" s="21">
        <f>SUM(G68:G70)</f>
        <v>21465257.790662687</v>
      </c>
      <c r="H67" s="26">
        <f t="shared" si="5"/>
        <v>232</v>
      </c>
      <c r="I67" s="41">
        <f t="shared" si="6"/>
        <v>143441224.20178667</v>
      </c>
    </row>
    <row r="68" spans="1:12">
      <c r="A68" s="10" t="s">
        <v>8</v>
      </c>
      <c r="B68" s="18">
        <v>139</v>
      </c>
      <c r="C68" s="34">
        <v>87158950.411123976</v>
      </c>
      <c r="D68" s="198">
        <v>0</v>
      </c>
      <c r="E68" s="34">
        <v>0</v>
      </c>
      <c r="F68" s="18">
        <v>0</v>
      </c>
      <c r="G68" s="19">
        <v>0</v>
      </c>
      <c r="H68" s="27">
        <f t="shared" si="5"/>
        <v>139</v>
      </c>
      <c r="I68" s="40">
        <f t="shared" si="6"/>
        <v>87158950.411123976</v>
      </c>
    </row>
    <row r="69" spans="1:12">
      <c r="A69" s="10" t="s">
        <v>11</v>
      </c>
      <c r="B69" s="18"/>
      <c r="C69" s="34"/>
      <c r="D69" s="18">
        <v>53</v>
      </c>
      <c r="E69" s="34">
        <v>34817016</v>
      </c>
      <c r="F69" s="18">
        <v>0</v>
      </c>
      <c r="G69" s="19">
        <v>0</v>
      </c>
      <c r="H69" s="27">
        <f t="shared" si="5"/>
        <v>53</v>
      </c>
      <c r="I69" s="40">
        <f t="shared" si="6"/>
        <v>34817016</v>
      </c>
    </row>
    <row r="70" spans="1:12" ht="15.75" thickBot="1">
      <c r="A70" s="31" t="s">
        <v>28</v>
      </c>
      <c r="B70" s="22"/>
      <c r="C70" s="36"/>
      <c r="D70" s="22"/>
      <c r="E70" s="36"/>
      <c r="F70" s="18">
        <v>40</v>
      </c>
      <c r="G70" s="19">
        <v>21465257.790662687</v>
      </c>
      <c r="H70" s="201">
        <f t="shared" si="5"/>
        <v>40</v>
      </c>
      <c r="I70" s="42">
        <f t="shared" si="6"/>
        <v>21465257.790662687</v>
      </c>
    </row>
    <row r="71" spans="1:12" ht="15.75" thickBot="1">
      <c r="A71" s="32"/>
      <c r="B71" s="202"/>
      <c r="C71" s="14">
        <f>SUM(C67+C63+C57+C47)</f>
        <v>1211010966.0999207</v>
      </c>
      <c r="D71" s="202">
        <v>53</v>
      </c>
      <c r="E71" s="14">
        <f>SUM(E67+E63+E57+E47)</f>
        <v>571480859</v>
      </c>
      <c r="F71" s="14">
        <v>40</v>
      </c>
      <c r="G71" s="14">
        <f t="shared" ref="G71" si="7">SUM(G67+G63+G57+G47)</f>
        <v>300802934</v>
      </c>
      <c r="H71" s="37">
        <f t="shared" si="5"/>
        <v>93</v>
      </c>
      <c r="I71" s="38">
        <f t="shared" si="6"/>
        <v>2083294759.0999207</v>
      </c>
    </row>
    <row r="74" spans="1:12">
      <c r="C74" t="s">
        <v>171</v>
      </c>
      <c r="L74" t="s">
        <v>166</v>
      </c>
    </row>
    <row r="75" spans="1:12">
      <c r="C75" t="s">
        <v>172</v>
      </c>
      <c r="L75" t="s">
        <v>27</v>
      </c>
    </row>
    <row r="79" spans="1:12">
      <c r="A79" s="191" t="s">
        <v>117</v>
      </c>
      <c r="I79" t="s">
        <v>167</v>
      </c>
    </row>
    <row r="80" spans="1:12">
      <c r="A80" s="191" t="s">
        <v>118</v>
      </c>
      <c r="I80" t="s">
        <v>12</v>
      </c>
    </row>
    <row r="81" spans="1:21">
      <c r="A81" s="191" t="s">
        <v>119</v>
      </c>
      <c r="I81" t="s">
        <v>170</v>
      </c>
    </row>
    <row r="83" spans="1:21" ht="15.75" thickBot="1">
      <c r="C83" s="33">
        <v>1</v>
      </c>
      <c r="D83" s="33"/>
      <c r="E83" s="33">
        <v>2</v>
      </c>
      <c r="F83" s="33"/>
      <c r="G83" s="33">
        <v>3</v>
      </c>
      <c r="H83" s="33"/>
      <c r="I83" s="33">
        <v>4</v>
      </c>
      <c r="J83" s="33"/>
      <c r="K83" s="33">
        <v>5</v>
      </c>
      <c r="L83" s="33"/>
      <c r="M83" s="33">
        <v>6</v>
      </c>
      <c r="N83" s="33"/>
      <c r="O83" s="33">
        <v>7</v>
      </c>
      <c r="Q83" s="33">
        <v>8</v>
      </c>
      <c r="R83" s="307">
        <v>9</v>
      </c>
      <c r="S83" s="307"/>
    </row>
    <row r="84" spans="1:21" ht="15.75" thickBot="1">
      <c r="A84" s="305" t="s">
        <v>13</v>
      </c>
      <c r="B84" s="303" t="s">
        <v>39</v>
      </c>
      <c r="C84" s="304"/>
      <c r="D84" s="303" t="s">
        <v>58</v>
      </c>
      <c r="E84" s="304"/>
      <c r="F84" s="303" t="s">
        <v>53</v>
      </c>
      <c r="G84" s="304"/>
      <c r="H84" s="303" t="s">
        <v>49</v>
      </c>
      <c r="I84" s="304"/>
      <c r="J84" s="303" t="s">
        <v>33</v>
      </c>
      <c r="K84" s="304"/>
      <c r="L84" s="303" t="s">
        <v>44</v>
      </c>
      <c r="M84" s="304"/>
      <c r="N84" s="303" t="s">
        <v>52</v>
      </c>
      <c r="O84" s="304"/>
      <c r="P84" s="303" t="s">
        <v>51</v>
      </c>
      <c r="Q84" s="304"/>
      <c r="R84" s="301" t="s">
        <v>50</v>
      </c>
      <c r="S84" s="302"/>
      <c r="T84" s="301" t="s">
        <v>59</v>
      </c>
      <c r="U84" s="302"/>
    </row>
    <row r="85" spans="1:21" ht="30" thickBot="1">
      <c r="A85" s="306"/>
      <c r="B85" s="15" t="s">
        <v>35</v>
      </c>
      <c r="C85" s="16" t="s">
        <v>36</v>
      </c>
      <c r="D85" s="15"/>
      <c r="E85" s="16"/>
      <c r="F85" s="15"/>
      <c r="G85" s="16"/>
      <c r="H85" s="15"/>
      <c r="I85" s="16"/>
      <c r="J85" s="15" t="s">
        <v>161</v>
      </c>
      <c r="K85" s="16" t="s">
        <v>36</v>
      </c>
      <c r="L85" s="15" t="s">
        <v>35</v>
      </c>
      <c r="M85" s="16" t="s">
        <v>36</v>
      </c>
      <c r="N85" s="15" t="s">
        <v>161</v>
      </c>
      <c r="O85" s="16" t="s">
        <v>36</v>
      </c>
      <c r="P85" s="15" t="s">
        <v>161</v>
      </c>
      <c r="Q85" s="16" t="s">
        <v>36</v>
      </c>
      <c r="R85" s="15" t="s">
        <v>35</v>
      </c>
      <c r="S85" s="16" t="s">
        <v>36</v>
      </c>
      <c r="T85" s="15" t="s">
        <v>35</v>
      </c>
      <c r="U85" s="16" t="s">
        <v>36</v>
      </c>
    </row>
    <row r="86" spans="1:21">
      <c r="A86" s="30" t="s">
        <v>15</v>
      </c>
      <c r="B86" s="220">
        <f>SUM(B87:B94)</f>
        <v>112</v>
      </c>
      <c r="C86" s="222">
        <f t="shared" ref="C86:Q86" si="8">SUM(C87:C94)</f>
        <v>220997475.63035765</v>
      </c>
      <c r="D86" s="6">
        <v>19</v>
      </c>
      <c r="E86" s="7">
        <v>34181555.85706</v>
      </c>
      <c r="F86" s="220">
        <f t="shared" si="8"/>
        <v>39</v>
      </c>
      <c r="G86" s="222">
        <f t="shared" si="8"/>
        <v>54198642</v>
      </c>
      <c r="H86" s="220">
        <f t="shared" si="8"/>
        <v>14</v>
      </c>
      <c r="I86" s="222">
        <f t="shared" si="8"/>
        <v>19786151</v>
      </c>
      <c r="J86" s="220">
        <v>21</v>
      </c>
      <c r="K86" s="222">
        <v>32103508.232128352</v>
      </c>
      <c r="L86" s="220">
        <f t="shared" si="8"/>
        <v>44</v>
      </c>
      <c r="M86" s="222">
        <f t="shared" si="8"/>
        <v>81116205</v>
      </c>
      <c r="N86" s="220">
        <f t="shared" si="8"/>
        <v>14</v>
      </c>
      <c r="O86" s="222">
        <f t="shared" si="8"/>
        <v>27115169</v>
      </c>
      <c r="P86" s="220">
        <f t="shared" si="8"/>
        <v>36</v>
      </c>
      <c r="Q86" s="222">
        <f t="shared" si="8"/>
        <v>67494471</v>
      </c>
      <c r="R86" s="220">
        <v>30</v>
      </c>
      <c r="S86" s="222">
        <v>46331188</v>
      </c>
      <c r="T86" s="220">
        <f>SUM(B86+D86+F86+H86+J86+L86+N86+P86+R86)</f>
        <v>329</v>
      </c>
      <c r="U86" s="222">
        <f>SUM(C86+E86+G86+I86+K86+M86+O86+Q86+S86)</f>
        <v>583324365.71954596</v>
      </c>
    </row>
    <row r="87" spans="1:21">
      <c r="A87" s="10" t="s">
        <v>1</v>
      </c>
      <c r="B87" s="18">
        <v>15</v>
      </c>
      <c r="C87" s="19">
        <v>26087408.133125197</v>
      </c>
      <c r="D87" s="2">
        <v>9</v>
      </c>
      <c r="E87" s="3">
        <v>13803794</v>
      </c>
      <c r="F87" s="18">
        <v>18</v>
      </c>
      <c r="G87" s="19">
        <v>24407504</v>
      </c>
      <c r="H87" s="18">
        <v>5</v>
      </c>
      <c r="I87" s="19">
        <v>6704208</v>
      </c>
      <c r="J87" s="18">
        <v>15</v>
      </c>
      <c r="K87" s="19">
        <v>23675090.435693651</v>
      </c>
      <c r="L87" s="18">
        <v>7</v>
      </c>
      <c r="M87" s="19">
        <v>11074661</v>
      </c>
      <c r="N87" s="18">
        <v>2</v>
      </c>
      <c r="O87" s="19">
        <v>6187463</v>
      </c>
      <c r="P87" s="18">
        <v>9</v>
      </c>
      <c r="Q87" s="19">
        <v>16754475</v>
      </c>
      <c r="R87" s="18">
        <v>5</v>
      </c>
      <c r="S87" s="19">
        <v>8721971</v>
      </c>
      <c r="T87" s="198">
        <f t="shared" ref="T87:T94" si="9">SUM(B87+D87+F87+H87+J87+L87+N87+P87+R87)</f>
        <v>85</v>
      </c>
      <c r="U87" s="226">
        <f t="shared" ref="U87:U94" si="10">SUM(C87+E87+G87+I87+K87+M87+O87+Q87+S87)</f>
        <v>137416574.56881887</v>
      </c>
    </row>
    <row r="88" spans="1:21">
      <c r="A88" s="10" t="s">
        <v>2</v>
      </c>
      <c r="B88" s="18">
        <v>1</v>
      </c>
      <c r="C88" s="19">
        <v>1513520.7979920001</v>
      </c>
      <c r="D88" s="2">
        <v>0</v>
      </c>
      <c r="E88" s="3">
        <v>0</v>
      </c>
      <c r="F88" s="18">
        <v>8</v>
      </c>
      <c r="G88" s="19">
        <v>11708073</v>
      </c>
      <c r="H88" s="18">
        <v>0</v>
      </c>
      <c r="I88" s="19">
        <v>0</v>
      </c>
      <c r="J88" s="18">
        <v>0</v>
      </c>
      <c r="K88" s="19">
        <v>0</v>
      </c>
      <c r="L88" s="18">
        <v>0</v>
      </c>
      <c r="M88" s="19">
        <v>0</v>
      </c>
      <c r="N88" s="18">
        <v>2</v>
      </c>
      <c r="O88" s="19">
        <v>1188436</v>
      </c>
      <c r="P88" s="18">
        <v>1</v>
      </c>
      <c r="Q88" s="19">
        <v>2074924</v>
      </c>
      <c r="R88" s="18">
        <v>1</v>
      </c>
      <c r="S88" s="19">
        <v>1346282</v>
      </c>
      <c r="T88" s="198">
        <f t="shared" si="9"/>
        <v>13</v>
      </c>
      <c r="U88" s="226">
        <f t="shared" si="10"/>
        <v>17831235.797991998</v>
      </c>
    </row>
    <row r="89" spans="1:21">
      <c r="A89" s="10" t="s">
        <v>3</v>
      </c>
      <c r="B89" s="18">
        <v>37</v>
      </c>
      <c r="C89" s="19">
        <v>68026718.855569646</v>
      </c>
      <c r="D89" s="2">
        <v>2</v>
      </c>
      <c r="E89" s="3">
        <v>2921848.8570600003</v>
      </c>
      <c r="F89" s="18">
        <v>7</v>
      </c>
      <c r="G89" s="19">
        <v>7602255</v>
      </c>
      <c r="H89" s="18">
        <v>0</v>
      </c>
      <c r="I89" s="19">
        <v>0</v>
      </c>
      <c r="J89" s="18">
        <v>1</v>
      </c>
      <c r="K89" s="19">
        <v>1941970.2773618521</v>
      </c>
      <c r="L89" s="18">
        <v>20</v>
      </c>
      <c r="M89" s="19">
        <v>33364618</v>
      </c>
      <c r="N89" s="18">
        <v>0</v>
      </c>
      <c r="O89" s="19">
        <v>0</v>
      </c>
      <c r="P89" s="18">
        <v>7</v>
      </c>
      <c r="Q89" s="19">
        <v>10904508</v>
      </c>
      <c r="R89" s="18">
        <v>7</v>
      </c>
      <c r="S89" s="19">
        <v>7595653</v>
      </c>
      <c r="T89" s="198">
        <f t="shared" si="9"/>
        <v>81</v>
      </c>
      <c r="U89" s="226">
        <f t="shared" si="10"/>
        <v>132357571.9899915</v>
      </c>
    </row>
    <row r="90" spans="1:21">
      <c r="A90" s="10" t="s">
        <v>4</v>
      </c>
      <c r="B90" s="18">
        <v>52</v>
      </c>
      <c r="C90" s="19">
        <v>109483428.36103369</v>
      </c>
      <c r="D90" s="2">
        <v>3</v>
      </c>
      <c r="E90" s="3">
        <v>6671378</v>
      </c>
      <c r="F90" s="18">
        <v>5</v>
      </c>
      <c r="G90" s="19">
        <v>7858152</v>
      </c>
      <c r="H90" s="18">
        <v>7</v>
      </c>
      <c r="I90" s="19">
        <v>11192887</v>
      </c>
      <c r="J90" s="18">
        <v>5</v>
      </c>
      <c r="K90" s="19">
        <v>6486447.5190728512</v>
      </c>
      <c r="L90" s="18">
        <v>17</v>
      </c>
      <c r="M90" s="19">
        <v>36676926</v>
      </c>
      <c r="N90" s="18">
        <v>9</v>
      </c>
      <c r="O90" s="19">
        <v>18104554</v>
      </c>
      <c r="P90" s="18">
        <v>14</v>
      </c>
      <c r="Q90" s="19">
        <v>28987101</v>
      </c>
      <c r="R90" s="18">
        <v>15</v>
      </c>
      <c r="S90" s="19">
        <v>25974718</v>
      </c>
      <c r="T90" s="198">
        <f t="shared" si="9"/>
        <v>127</v>
      </c>
      <c r="U90" s="226">
        <f t="shared" si="10"/>
        <v>251435591.88010654</v>
      </c>
    </row>
    <row r="91" spans="1:21">
      <c r="A91" s="10" t="s">
        <v>5</v>
      </c>
      <c r="B91" s="18">
        <v>3</v>
      </c>
      <c r="C91" s="19">
        <v>6024230.0786295002</v>
      </c>
      <c r="D91" s="2">
        <v>5</v>
      </c>
      <c r="E91" s="3">
        <v>10784535</v>
      </c>
      <c r="F91" s="18">
        <v>1</v>
      </c>
      <c r="G91" s="19">
        <v>2622658</v>
      </c>
      <c r="H91" s="18">
        <v>2</v>
      </c>
      <c r="I91" s="19">
        <v>1889056</v>
      </c>
      <c r="J91" s="18">
        <v>0</v>
      </c>
      <c r="K91" s="19">
        <v>0</v>
      </c>
      <c r="L91" s="18">
        <v>0</v>
      </c>
      <c r="M91" s="19">
        <v>0</v>
      </c>
      <c r="N91" s="18">
        <v>1</v>
      </c>
      <c r="O91" s="19">
        <v>1634716</v>
      </c>
      <c r="P91" s="18">
        <v>5</v>
      </c>
      <c r="Q91" s="19">
        <v>8773463</v>
      </c>
      <c r="R91" s="18">
        <v>2</v>
      </c>
      <c r="S91" s="19">
        <v>2692564</v>
      </c>
      <c r="T91" s="198">
        <f t="shared" si="9"/>
        <v>19</v>
      </c>
      <c r="U91" s="226">
        <f t="shared" si="10"/>
        <v>34421222.078629501</v>
      </c>
    </row>
    <row r="92" spans="1:21">
      <c r="A92" s="10" t="s">
        <v>9</v>
      </c>
      <c r="B92" s="18">
        <v>0</v>
      </c>
      <c r="C92" s="19">
        <v>0</v>
      </c>
      <c r="D92" s="2"/>
      <c r="E92" s="3"/>
      <c r="F92" s="18">
        <v>0</v>
      </c>
      <c r="G92" s="19">
        <v>0</v>
      </c>
      <c r="H92" s="18">
        <v>0</v>
      </c>
      <c r="I92" s="19">
        <v>0</v>
      </c>
      <c r="J92" s="18">
        <v>0</v>
      </c>
      <c r="K92" s="19">
        <v>0</v>
      </c>
      <c r="L92" s="18"/>
      <c r="M92" s="19"/>
      <c r="N92" s="18">
        <v>0</v>
      </c>
      <c r="O92" s="19">
        <v>0</v>
      </c>
      <c r="P92" s="18">
        <v>0</v>
      </c>
      <c r="Q92" s="19">
        <v>0</v>
      </c>
      <c r="R92" s="18">
        <v>0</v>
      </c>
      <c r="S92" s="19">
        <v>0</v>
      </c>
      <c r="T92" s="198">
        <f t="shared" si="9"/>
        <v>0</v>
      </c>
      <c r="U92" s="226">
        <f t="shared" si="10"/>
        <v>0</v>
      </c>
    </row>
    <row r="93" spans="1:21">
      <c r="A93" s="10" t="s">
        <v>19</v>
      </c>
      <c r="B93" s="18">
        <v>4</v>
      </c>
      <c r="C93" s="19">
        <v>9862169.4040076509</v>
      </c>
      <c r="D93" s="2"/>
      <c r="E93" s="3"/>
      <c r="F93" s="18">
        <v>0</v>
      </c>
      <c r="G93" s="19">
        <v>0</v>
      </c>
      <c r="H93" s="18">
        <v>0</v>
      </c>
      <c r="I93" s="19">
        <v>0</v>
      </c>
      <c r="J93" s="18">
        <v>0</v>
      </c>
      <c r="K93" s="19">
        <v>0</v>
      </c>
      <c r="L93" s="18"/>
      <c r="M93" s="19"/>
      <c r="N93" s="18">
        <v>0</v>
      </c>
      <c r="O93" s="19">
        <v>0</v>
      </c>
      <c r="P93" s="18">
        <v>0</v>
      </c>
      <c r="Q93" s="19">
        <v>0</v>
      </c>
      <c r="R93" s="18">
        <v>0</v>
      </c>
      <c r="S93" s="19">
        <v>0</v>
      </c>
      <c r="T93" s="198">
        <f t="shared" si="9"/>
        <v>4</v>
      </c>
      <c r="U93" s="226">
        <f t="shared" si="10"/>
        <v>9862169.4040076509</v>
      </c>
    </row>
    <row r="94" spans="1:21">
      <c r="A94" s="10" t="s">
        <v>23</v>
      </c>
      <c r="B94" s="18">
        <v>0</v>
      </c>
      <c r="C94" s="19">
        <v>0</v>
      </c>
      <c r="D94" s="2"/>
      <c r="E94" s="3"/>
      <c r="F94" s="18">
        <v>0</v>
      </c>
      <c r="G94" s="19">
        <v>0</v>
      </c>
      <c r="H94" s="18">
        <v>0</v>
      </c>
      <c r="I94" s="19">
        <v>0</v>
      </c>
      <c r="J94" s="18">
        <v>0</v>
      </c>
      <c r="K94" s="19">
        <v>0</v>
      </c>
      <c r="L94" s="18"/>
      <c r="M94" s="19"/>
      <c r="N94" s="18">
        <v>0</v>
      </c>
      <c r="O94" s="19">
        <v>0</v>
      </c>
      <c r="P94" s="18">
        <v>0</v>
      </c>
      <c r="Q94" s="19">
        <v>0</v>
      </c>
      <c r="R94" s="18">
        <v>0</v>
      </c>
      <c r="S94" s="19">
        <v>0</v>
      </c>
      <c r="T94" s="198">
        <f t="shared" si="9"/>
        <v>0</v>
      </c>
      <c r="U94" s="226">
        <f t="shared" si="10"/>
        <v>0</v>
      </c>
    </row>
    <row r="95" spans="1:21">
      <c r="A95" s="25"/>
      <c r="B95" s="18"/>
      <c r="C95" s="19"/>
      <c r="D95" s="2"/>
      <c r="E95" s="3"/>
      <c r="F95" s="18"/>
      <c r="G95" s="19"/>
      <c r="H95" s="18"/>
      <c r="I95" s="19"/>
      <c r="J95" s="18"/>
      <c r="K95" s="19"/>
      <c r="L95" s="18"/>
      <c r="M95" s="19"/>
      <c r="N95" s="18"/>
      <c r="O95" s="19"/>
      <c r="P95" s="18"/>
      <c r="Q95" s="19"/>
      <c r="R95" s="18"/>
      <c r="S95" s="19"/>
      <c r="T95" s="198">
        <f t="shared" ref="T95:T110" si="11">SUM(B95+D95+F95+H95+J95+L95+N95+P95+R95)</f>
        <v>0</v>
      </c>
      <c r="U95" s="226">
        <f t="shared" ref="U95:U110" si="12">SUM(C95+E95+G95+I95+K95+M95+O95+Q95+S95)</f>
        <v>0</v>
      </c>
    </row>
    <row r="96" spans="1:21">
      <c r="A96" s="9" t="s">
        <v>17</v>
      </c>
      <c r="B96" s="221">
        <f>SUM(B97:B101)</f>
        <v>112</v>
      </c>
      <c r="C96" s="229">
        <f t="shared" ref="C96:Q96" si="13">SUM(C97:C101)</f>
        <v>311996436.18403447</v>
      </c>
      <c r="D96" s="6">
        <v>19</v>
      </c>
      <c r="E96" s="7">
        <v>48256313</v>
      </c>
      <c r="F96" s="221">
        <f t="shared" si="13"/>
        <v>39</v>
      </c>
      <c r="G96" s="229">
        <f t="shared" si="13"/>
        <v>74142011</v>
      </c>
      <c r="H96" s="221">
        <f t="shared" si="13"/>
        <v>14</v>
      </c>
      <c r="I96" s="229">
        <f t="shared" si="13"/>
        <v>29097281</v>
      </c>
      <c r="J96" s="221">
        <v>21</v>
      </c>
      <c r="K96" s="229">
        <v>45322599.857122377</v>
      </c>
      <c r="L96" s="221">
        <f t="shared" si="13"/>
        <v>44</v>
      </c>
      <c r="M96" s="229">
        <f t="shared" si="13"/>
        <v>114516998</v>
      </c>
      <c r="N96" s="221">
        <f t="shared" si="13"/>
        <v>14</v>
      </c>
      <c r="O96" s="229">
        <f t="shared" si="13"/>
        <v>38280239</v>
      </c>
      <c r="P96" s="221">
        <f t="shared" si="13"/>
        <v>36</v>
      </c>
      <c r="Q96" s="229">
        <f t="shared" si="13"/>
        <v>95286309</v>
      </c>
      <c r="R96" s="221">
        <v>30</v>
      </c>
      <c r="S96" s="229">
        <v>65408741</v>
      </c>
      <c r="T96" s="199">
        <f t="shared" si="11"/>
        <v>329</v>
      </c>
      <c r="U96" s="223">
        <f t="shared" si="12"/>
        <v>822306928.04115677</v>
      </c>
    </row>
    <row r="97" spans="1:21">
      <c r="A97" s="10" t="s">
        <v>6</v>
      </c>
      <c r="B97" s="18">
        <v>44</v>
      </c>
      <c r="C97" s="19">
        <v>134706329.72026569</v>
      </c>
      <c r="D97" s="2">
        <v>8</v>
      </c>
      <c r="E97" s="3">
        <v>21451097</v>
      </c>
      <c r="F97" s="18">
        <v>17</v>
      </c>
      <c r="G97" s="19">
        <v>38542530</v>
      </c>
      <c r="H97" s="18">
        <v>8</v>
      </c>
      <c r="I97" s="19">
        <v>20454082</v>
      </c>
      <c r="J97" s="18">
        <v>9</v>
      </c>
      <c r="K97" s="19">
        <v>19036289.813814718</v>
      </c>
      <c r="L97" s="18">
        <v>26</v>
      </c>
      <c r="M97" s="19">
        <v>74173819</v>
      </c>
      <c r="N97" s="18">
        <v>3</v>
      </c>
      <c r="O97" s="19">
        <v>4685067</v>
      </c>
      <c r="P97" s="18">
        <v>11</v>
      </c>
      <c r="Q97" s="19">
        <v>33083410</v>
      </c>
      <c r="R97" s="18">
        <v>14</v>
      </c>
      <c r="S97" s="19">
        <v>31690784</v>
      </c>
      <c r="T97" s="198">
        <f t="shared" si="11"/>
        <v>140</v>
      </c>
      <c r="U97" s="226">
        <f t="shared" si="12"/>
        <v>377823408.53408039</v>
      </c>
    </row>
    <row r="98" spans="1:21">
      <c r="A98" s="10" t="s">
        <v>18</v>
      </c>
      <c r="B98" s="18">
        <v>66</v>
      </c>
      <c r="C98" s="19">
        <v>172512669.46548599</v>
      </c>
      <c r="D98" s="2">
        <v>11</v>
      </c>
      <c r="E98" s="3">
        <v>26805216</v>
      </c>
      <c r="F98" s="18">
        <v>22</v>
      </c>
      <c r="G98" s="19">
        <v>35599481</v>
      </c>
      <c r="H98" s="18">
        <v>5</v>
      </c>
      <c r="I98" s="19">
        <v>7099624</v>
      </c>
      <c r="J98" s="18">
        <v>12</v>
      </c>
      <c r="K98" s="19">
        <v>26286310.043307658</v>
      </c>
      <c r="L98" s="18">
        <v>17</v>
      </c>
      <c r="M98" s="19">
        <v>37183957</v>
      </c>
      <c r="N98" s="18">
        <v>11</v>
      </c>
      <c r="O98" s="19">
        <v>33595172</v>
      </c>
      <c r="P98" s="18">
        <v>24</v>
      </c>
      <c r="Q98" s="19">
        <v>57040955</v>
      </c>
      <c r="R98" s="18">
        <v>15</v>
      </c>
      <c r="S98" s="19">
        <v>32320010</v>
      </c>
      <c r="T98" s="198">
        <f t="shared" si="11"/>
        <v>183</v>
      </c>
      <c r="U98" s="226">
        <f t="shared" si="12"/>
        <v>428443394.50879365</v>
      </c>
    </row>
    <row r="99" spans="1:21">
      <c r="A99" s="10" t="s">
        <v>20</v>
      </c>
      <c r="B99" s="18">
        <v>2</v>
      </c>
      <c r="C99" s="19">
        <v>4777436.9982827995</v>
      </c>
      <c r="D99" s="2">
        <v>0</v>
      </c>
      <c r="E99" s="3">
        <v>0</v>
      </c>
      <c r="F99" s="18">
        <v>0</v>
      </c>
      <c r="G99" s="19">
        <v>0</v>
      </c>
      <c r="H99" s="18">
        <v>1</v>
      </c>
      <c r="I99" s="19">
        <v>1543575</v>
      </c>
      <c r="J99" s="18">
        <v>0</v>
      </c>
      <c r="K99" s="19">
        <v>0</v>
      </c>
      <c r="L99" s="18">
        <v>0</v>
      </c>
      <c r="M99" s="19">
        <v>0</v>
      </c>
      <c r="N99" s="18">
        <v>0</v>
      </c>
      <c r="O99" s="19">
        <v>0</v>
      </c>
      <c r="P99" s="18">
        <v>1</v>
      </c>
      <c r="Q99" s="19">
        <v>5161944</v>
      </c>
      <c r="R99" s="18">
        <v>1</v>
      </c>
      <c r="S99" s="19">
        <v>1397947</v>
      </c>
      <c r="T99" s="198">
        <f t="shared" si="11"/>
        <v>5</v>
      </c>
      <c r="U99" s="226">
        <f t="shared" si="12"/>
        <v>12880902.998282799</v>
      </c>
    </row>
    <row r="100" spans="1:21">
      <c r="A100" s="10" t="s">
        <v>25</v>
      </c>
      <c r="B100" s="18">
        <v>0</v>
      </c>
      <c r="C100" s="19">
        <v>0</v>
      </c>
      <c r="D100" s="2"/>
      <c r="E100" s="3"/>
      <c r="F100" s="18">
        <v>0</v>
      </c>
      <c r="G100" s="19">
        <v>0</v>
      </c>
      <c r="H100" s="18">
        <v>0</v>
      </c>
      <c r="I100" s="19">
        <v>0</v>
      </c>
      <c r="J100" s="18">
        <v>0</v>
      </c>
      <c r="K100" s="19">
        <v>0</v>
      </c>
      <c r="L100" s="18">
        <v>0</v>
      </c>
      <c r="M100" s="19">
        <v>0</v>
      </c>
      <c r="N100" s="18">
        <v>0</v>
      </c>
      <c r="O100" s="19">
        <v>0</v>
      </c>
      <c r="P100" s="18">
        <v>0</v>
      </c>
      <c r="Q100" s="19">
        <v>0</v>
      </c>
      <c r="R100" s="18">
        <v>0</v>
      </c>
      <c r="S100" s="19">
        <v>0</v>
      </c>
      <c r="T100" s="198">
        <f t="shared" si="11"/>
        <v>0</v>
      </c>
      <c r="U100" s="226">
        <f t="shared" si="12"/>
        <v>0</v>
      </c>
    </row>
    <row r="101" spans="1:21">
      <c r="A101" s="10" t="s">
        <v>162</v>
      </c>
      <c r="B101" s="18"/>
      <c r="C101" s="19"/>
      <c r="D101" s="2"/>
      <c r="E101" s="3"/>
      <c r="F101" s="18"/>
      <c r="G101" s="19"/>
      <c r="H101" s="18"/>
      <c r="I101" s="19"/>
      <c r="J101" s="18"/>
      <c r="K101" s="19"/>
      <c r="L101" s="18">
        <v>1</v>
      </c>
      <c r="M101" s="19">
        <v>3159222</v>
      </c>
      <c r="N101" s="18"/>
      <c r="O101" s="19"/>
      <c r="P101" s="18"/>
      <c r="Q101" s="19"/>
      <c r="R101" s="18"/>
      <c r="S101" s="19"/>
      <c r="T101" s="198">
        <f t="shared" si="11"/>
        <v>1</v>
      </c>
      <c r="U101" s="226">
        <f t="shared" si="12"/>
        <v>3159222</v>
      </c>
    </row>
    <row r="102" spans="1:21">
      <c r="A102" s="9" t="s">
        <v>16</v>
      </c>
      <c r="B102" s="221">
        <f>SUM(B103:B105)</f>
        <v>112</v>
      </c>
      <c r="C102" s="229">
        <f t="shared" ref="C102:Q102" si="14">SUM(C103:C105)</f>
        <v>252761717.62873492</v>
      </c>
      <c r="D102" s="6">
        <v>19</v>
      </c>
      <c r="E102" s="7">
        <f>SUM(E103:E104)</f>
        <v>23027483</v>
      </c>
      <c r="F102" s="221">
        <f t="shared" si="14"/>
        <v>39</v>
      </c>
      <c r="G102" s="229">
        <f t="shared" si="14"/>
        <v>59395655</v>
      </c>
      <c r="H102" s="221">
        <f t="shared" si="14"/>
        <v>14</v>
      </c>
      <c r="I102" s="229">
        <f t="shared" si="14"/>
        <v>37844236</v>
      </c>
      <c r="J102" s="221">
        <v>21</v>
      </c>
      <c r="K102" s="229">
        <v>37682835.835317552</v>
      </c>
      <c r="L102" s="221">
        <f t="shared" si="14"/>
        <v>44</v>
      </c>
      <c r="M102" s="229">
        <f t="shared" si="14"/>
        <v>84481168</v>
      </c>
      <c r="N102" s="221">
        <f t="shared" si="14"/>
        <v>14</v>
      </c>
      <c r="O102" s="229">
        <f t="shared" si="14"/>
        <v>22885743</v>
      </c>
      <c r="P102" s="221">
        <f t="shared" si="14"/>
        <v>36</v>
      </c>
      <c r="Q102" s="229">
        <f t="shared" si="14"/>
        <v>98953282</v>
      </c>
      <c r="R102" s="221">
        <v>30</v>
      </c>
      <c r="S102" s="229">
        <f>SUM(S103:S105)</f>
        <v>23037193</v>
      </c>
      <c r="T102" s="199">
        <f t="shared" si="11"/>
        <v>329</v>
      </c>
      <c r="U102" s="223">
        <f t="shared" si="12"/>
        <v>640069313.46405244</v>
      </c>
    </row>
    <row r="103" spans="1:21">
      <c r="A103" s="10" t="s">
        <v>6</v>
      </c>
      <c r="B103" s="18">
        <v>82</v>
      </c>
      <c r="C103" s="19">
        <v>184059260.38565159</v>
      </c>
      <c r="D103" s="2">
        <v>12</v>
      </c>
      <c r="E103" s="3">
        <v>15847211</v>
      </c>
      <c r="F103" s="18">
        <v>27</v>
      </c>
      <c r="G103" s="19">
        <v>44901831</v>
      </c>
      <c r="H103" s="18">
        <v>9</v>
      </c>
      <c r="I103" s="19">
        <v>26946897</v>
      </c>
      <c r="J103" s="18">
        <v>17</v>
      </c>
      <c r="K103" s="19">
        <v>30658551.443509255</v>
      </c>
      <c r="L103" s="18">
        <v>43</v>
      </c>
      <c r="M103" s="19">
        <v>77254826</v>
      </c>
      <c r="N103" s="18">
        <v>14</v>
      </c>
      <c r="O103" s="19">
        <v>22885743</v>
      </c>
      <c r="P103" s="18">
        <v>35</v>
      </c>
      <c r="Q103" s="19">
        <v>97081766</v>
      </c>
      <c r="R103" s="18">
        <v>30</v>
      </c>
      <c r="S103" s="19">
        <v>23037193</v>
      </c>
      <c r="T103" s="198">
        <f t="shared" si="11"/>
        <v>269</v>
      </c>
      <c r="U103" s="226">
        <f t="shared" si="12"/>
        <v>522673278.82916087</v>
      </c>
    </row>
    <row r="104" spans="1:21">
      <c r="A104" s="10" t="s">
        <v>7</v>
      </c>
      <c r="B104" s="18">
        <v>30</v>
      </c>
      <c r="C104" s="19">
        <v>68702457.243083328</v>
      </c>
      <c r="D104" s="2">
        <v>7</v>
      </c>
      <c r="E104" s="3">
        <v>7180272</v>
      </c>
      <c r="F104" s="18">
        <v>12</v>
      </c>
      <c r="G104" s="19">
        <v>14493824</v>
      </c>
      <c r="H104" s="18">
        <v>5</v>
      </c>
      <c r="I104" s="19">
        <v>10897339</v>
      </c>
      <c r="J104" s="18">
        <v>4</v>
      </c>
      <c r="K104" s="19">
        <v>7024284.3918082956</v>
      </c>
      <c r="L104" s="18">
        <v>1</v>
      </c>
      <c r="M104" s="19">
        <v>7226342</v>
      </c>
      <c r="N104" s="18">
        <v>0</v>
      </c>
      <c r="O104" s="19">
        <v>0</v>
      </c>
      <c r="P104" s="18">
        <v>1</v>
      </c>
      <c r="Q104" s="19">
        <v>1871516</v>
      </c>
      <c r="R104" s="18">
        <v>0</v>
      </c>
      <c r="S104" s="19">
        <v>0</v>
      </c>
      <c r="T104" s="198">
        <f t="shared" si="11"/>
        <v>60</v>
      </c>
      <c r="U104" s="226">
        <f t="shared" si="12"/>
        <v>117396034.63489163</v>
      </c>
    </row>
    <row r="105" spans="1:21">
      <c r="A105" s="25"/>
      <c r="B105" s="18"/>
      <c r="C105" s="19"/>
      <c r="D105" s="2"/>
      <c r="E105" s="3"/>
      <c r="F105" s="18"/>
      <c r="G105" s="19"/>
      <c r="H105" s="18"/>
      <c r="I105" s="19"/>
      <c r="J105" s="18"/>
      <c r="K105" s="19"/>
      <c r="L105" s="18"/>
      <c r="M105" s="19"/>
      <c r="N105" s="18"/>
      <c r="O105" s="19"/>
      <c r="P105" s="18"/>
      <c r="Q105" s="19"/>
      <c r="R105" s="18"/>
      <c r="S105" s="19"/>
      <c r="T105" s="198">
        <f t="shared" si="11"/>
        <v>0</v>
      </c>
      <c r="U105" s="226">
        <f t="shared" si="12"/>
        <v>0</v>
      </c>
    </row>
    <row r="106" spans="1:21">
      <c r="A106" s="9" t="s">
        <v>22</v>
      </c>
      <c r="B106" s="221">
        <f>SUM(B107:B109)</f>
        <v>112</v>
      </c>
      <c r="C106" s="229">
        <f t="shared" ref="C106:Q106" si="15">SUM(C107:C109)</f>
        <v>63335276.545358986</v>
      </c>
      <c r="D106" s="6">
        <v>19</v>
      </c>
      <c r="E106" s="7">
        <v>9796032</v>
      </c>
      <c r="F106" s="221">
        <f t="shared" si="15"/>
        <v>39</v>
      </c>
      <c r="G106" s="229">
        <f t="shared" si="15"/>
        <v>15532694</v>
      </c>
      <c r="H106" s="221">
        <f t="shared" si="15"/>
        <v>14</v>
      </c>
      <c r="I106" s="229">
        <f t="shared" si="15"/>
        <v>5040425</v>
      </c>
      <c r="J106" s="20">
        <v>21</v>
      </c>
      <c r="K106" s="21">
        <v>9200487.7709958479</v>
      </c>
      <c r="L106" s="221">
        <f t="shared" si="15"/>
        <v>44</v>
      </c>
      <c r="M106" s="229">
        <f t="shared" si="15"/>
        <v>23246951</v>
      </c>
      <c r="N106" s="221">
        <f t="shared" si="15"/>
        <v>14</v>
      </c>
      <c r="O106" s="229">
        <f t="shared" si="15"/>
        <v>7770889</v>
      </c>
      <c r="P106" s="221">
        <f t="shared" si="15"/>
        <v>36</v>
      </c>
      <c r="Q106" s="229">
        <f t="shared" si="15"/>
        <v>19034428</v>
      </c>
      <c r="R106" s="20">
        <v>30</v>
      </c>
      <c r="S106" s="21">
        <v>2687540</v>
      </c>
      <c r="T106" s="199" t="e">
        <f>SUM(B106+D106+F106+H106+#REF!+L106+N106+P106+R106)</f>
        <v>#REF!</v>
      </c>
      <c r="U106" s="223" t="e">
        <f>SUM(C106+E106+G106+I106+#REF!+M106+O106+Q106+S106)</f>
        <v>#REF!</v>
      </c>
    </row>
    <row r="107" spans="1:21">
      <c r="A107" s="10" t="s">
        <v>8</v>
      </c>
      <c r="B107" s="18">
        <v>112</v>
      </c>
      <c r="C107" s="19">
        <v>63335276.545358986</v>
      </c>
      <c r="D107" s="2">
        <v>19</v>
      </c>
      <c r="E107" s="3">
        <v>9796032</v>
      </c>
      <c r="F107" s="18">
        <v>39</v>
      </c>
      <c r="G107" s="19">
        <v>15532694</v>
      </c>
      <c r="H107" s="18">
        <v>14</v>
      </c>
      <c r="I107" s="19">
        <v>5040425</v>
      </c>
      <c r="J107" s="18">
        <v>0</v>
      </c>
      <c r="K107" s="19">
        <v>0</v>
      </c>
      <c r="L107" s="18">
        <v>0</v>
      </c>
      <c r="M107" s="19">
        <v>0</v>
      </c>
      <c r="N107" s="18">
        <v>14</v>
      </c>
      <c r="O107" s="19">
        <v>7770889</v>
      </c>
      <c r="P107" s="18">
        <v>36</v>
      </c>
      <c r="Q107" s="19">
        <v>19034428</v>
      </c>
      <c r="R107" s="18">
        <v>30</v>
      </c>
      <c r="S107" s="19">
        <v>2687540</v>
      </c>
      <c r="T107" s="198">
        <f t="shared" ref="T107:U109" si="16">SUM(B107+D107+F107+H107+J106+L107+N107+P107+R107)</f>
        <v>285</v>
      </c>
      <c r="U107" s="226">
        <f t="shared" si="16"/>
        <v>132397772.31635484</v>
      </c>
    </row>
    <row r="108" spans="1:21">
      <c r="A108" s="10" t="s">
        <v>11</v>
      </c>
      <c r="B108" s="18"/>
      <c r="C108" s="19"/>
      <c r="D108" s="2">
        <v>0</v>
      </c>
      <c r="E108" s="3">
        <v>0</v>
      </c>
      <c r="F108" s="18">
        <v>0</v>
      </c>
      <c r="G108" s="19">
        <v>0</v>
      </c>
      <c r="H108" s="18">
        <v>0</v>
      </c>
      <c r="I108" s="19">
        <v>0</v>
      </c>
      <c r="J108" s="18">
        <v>21</v>
      </c>
      <c r="K108" s="19">
        <v>9200487.7709958479</v>
      </c>
      <c r="L108" s="18">
        <v>44</v>
      </c>
      <c r="M108" s="19">
        <v>23246951</v>
      </c>
      <c r="N108" s="18">
        <v>0</v>
      </c>
      <c r="O108" s="19">
        <v>0</v>
      </c>
      <c r="P108" s="18">
        <v>0</v>
      </c>
      <c r="Q108" s="19">
        <v>0</v>
      </c>
      <c r="R108" s="18">
        <v>0</v>
      </c>
      <c r="S108" s="19">
        <v>0</v>
      </c>
      <c r="T108" s="198">
        <f t="shared" si="16"/>
        <v>44</v>
      </c>
      <c r="U108" s="226">
        <f t="shared" si="16"/>
        <v>23246951</v>
      </c>
    </row>
    <row r="109" spans="1:21" ht="15.75" thickBot="1">
      <c r="A109" s="31" t="s">
        <v>28</v>
      </c>
      <c r="B109" s="22"/>
      <c r="C109" s="23"/>
      <c r="D109" s="22"/>
      <c r="E109" s="23"/>
      <c r="F109" s="22"/>
      <c r="G109" s="23"/>
      <c r="H109" s="22"/>
      <c r="I109" s="23"/>
      <c r="J109" s="22"/>
      <c r="K109" s="23"/>
      <c r="L109" s="22"/>
      <c r="M109" s="23"/>
      <c r="N109" s="22"/>
      <c r="O109" s="23"/>
      <c r="P109" s="22"/>
      <c r="Q109" s="23"/>
      <c r="R109" s="22">
        <v>0</v>
      </c>
      <c r="S109" s="23">
        <v>0</v>
      </c>
      <c r="T109" s="198">
        <f t="shared" si="16"/>
        <v>21</v>
      </c>
      <c r="U109" s="226">
        <f t="shared" si="16"/>
        <v>9200487.7709958479</v>
      </c>
    </row>
    <row r="110" spans="1:21" ht="15.75" thickBot="1">
      <c r="A110" s="32"/>
      <c r="B110" s="202">
        <v>112</v>
      </c>
      <c r="C110" s="14">
        <f>SUM(C86+C96+C102+C106)</f>
        <v>849090905.98848605</v>
      </c>
      <c r="D110" s="202">
        <v>19</v>
      </c>
      <c r="E110" s="14">
        <f>SUM(E86+E96+E102+E106)</f>
        <v>115261383.85706</v>
      </c>
      <c r="F110" s="14">
        <v>39</v>
      </c>
      <c r="G110" s="14">
        <f t="shared" ref="G110:Q110" si="17">SUM(G86+G96+G102+G106)</f>
        <v>203269002</v>
      </c>
      <c r="H110" s="14">
        <v>14</v>
      </c>
      <c r="I110" s="14">
        <f t="shared" si="17"/>
        <v>91768093</v>
      </c>
      <c r="J110" s="239">
        <v>21</v>
      </c>
      <c r="K110" s="14">
        <f>SUM(K86+K96+K102+K106)</f>
        <v>124309431.69556412</v>
      </c>
      <c r="L110" s="14">
        <v>44</v>
      </c>
      <c r="M110" s="14">
        <f t="shared" si="17"/>
        <v>303361322</v>
      </c>
      <c r="N110" s="14">
        <v>14</v>
      </c>
      <c r="O110" s="14">
        <f t="shared" si="17"/>
        <v>96052040</v>
      </c>
      <c r="P110" s="14">
        <v>36</v>
      </c>
      <c r="Q110" s="14">
        <f t="shared" si="17"/>
        <v>280768490</v>
      </c>
      <c r="R110" s="14">
        <v>30</v>
      </c>
      <c r="S110" s="14">
        <f>SUM(S86+S96+S102+S106)</f>
        <v>137464662</v>
      </c>
      <c r="T110" s="224">
        <f t="shared" si="11"/>
        <v>329</v>
      </c>
      <c r="U110" s="225">
        <f t="shared" si="12"/>
        <v>2201345330.54111</v>
      </c>
    </row>
    <row r="113" spans="3:12">
      <c r="C113" t="s">
        <v>171</v>
      </c>
      <c r="L113" t="s">
        <v>166</v>
      </c>
    </row>
    <row r="114" spans="3:12">
      <c r="C114" t="s">
        <v>172</v>
      </c>
      <c r="L114" t="s">
        <v>27</v>
      </c>
    </row>
  </sheetData>
  <mergeCells count="36">
    <mergeCell ref="A6:A7"/>
    <mergeCell ref="A45:A46"/>
    <mergeCell ref="B45:C45"/>
    <mergeCell ref="D45:E45"/>
    <mergeCell ref="F45:G45"/>
    <mergeCell ref="D6:E6"/>
    <mergeCell ref="F6:G6"/>
    <mergeCell ref="B6:C6"/>
    <mergeCell ref="T84:U84"/>
    <mergeCell ref="R83:S83"/>
    <mergeCell ref="A84:A85"/>
    <mergeCell ref="B84:C84"/>
    <mergeCell ref="D84:E84"/>
    <mergeCell ref="F84:G84"/>
    <mergeCell ref="J6:K6"/>
    <mergeCell ref="L6:M6"/>
    <mergeCell ref="AG6:AH6"/>
    <mergeCell ref="X6:X7"/>
    <mergeCell ref="P6:Q6"/>
    <mergeCell ref="R6:S6"/>
    <mergeCell ref="AI6:AJ6"/>
    <mergeCell ref="H45:I45"/>
    <mergeCell ref="R84:S84"/>
    <mergeCell ref="P84:Q84"/>
    <mergeCell ref="Y6:Z6"/>
    <mergeCell ref="AA6:AB6"/>
    <mergeCell ref="AC6:AD6"/>
    <mergeCell ref="AE6:AF6"/>
    <mergeCell ref="H84:I84"/>
    <mergeCell ref="J84:K84"/>
    <mergeCell ref="L84:M84"/>
    <mergeCell ref="N84:O84"/>
    <mergeCell ref="N6:O6"/>
    <mergeCell ref="T6:U6"/>
    <mergeCell ref="V6:W6"/>
    <mergeCell ref="H6:I6"/>
  </mergeCells>
  <printOptions horizontalCentered="1"/>
  <pageMargins left="1.1023622047244095" right="0.70866141732283472" top="0.74803149606299213" bottom="0.74803149606299213" header="0.31496062992125984" footer="0.31496062992125984"/>
  <pageSetup paperSize="5" scale="85" orientation="landscape" r:id="rId1"/>
  <ignoredErrors>
    <ignoredError sqref="D6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AT231"/>
  <sheetViews>
    <sheetView tabSelected="1" topLeftCell="A7" workbookViewId="0">
      <pane xSplit="2" ySplit="8" topLeftCell="Y49" activePane="bottomRight" state="frozen"/>
      <selection activeCell="A7" sqref="A7"/>
      <selection pane="topRight" activeCell="C7" sqref="C7"/>
      <selection pane="bottomLeft" activeCell="A15" sqref="A15"/>
      <selection pane="bottomRight" activeCell="AF57" sqref="AF57:AH59"/>
    </sheetView>
  </sheetViews>
  <sheetFormatPr baseColWidth="10" defaultRowHeight="15"/>
  <cols>
    <col min="1" max="1" width="4.28515625" customWidth="1"/>
    <col min="2" max="2" width="24.85546875" customWidth="1"/>
    <col min="3" max="3" width="8.7109375" customWidth="1"/>
    <col min="4" max="4" width="9.85546875" customWidth="1"/>
    <col min="5" max="5" width="11.5703125" customWidth="1"/>
    <col min="6" max="6" width="11" customWidth="1"/>
    <col min="7" max="7" width="10.7109375" customWidth="1"/>
    <col min="8" max="8" width="10.28515625" customWidth="1"/>
    <col min="9" max="9" width="9.28515625" customWidth="1"/>
    <col min="10" max="10" width="10.140625" customWidth="1"/>
    <col min="12" max="12" width="12.140625" bestFit="1" customWidth="1"/>
    <col min="15" max="15" width="10.140625" customWidth="1"/>
    <col min="16" max="16" width="9" customWidth="1"/>
    <col min="17" max="17" width="9.42578125" customWidth="1"/>
    <col min="18" max="18" width="12.140625" bestFit="1" customWidth="1"/>
    <col min="20" max="20" width="10.140625" customWidth="1"/>
    <col min="23" max="23" width="10.28515625" customWidth="1"/>
    <col min="24" max="24" width="8.5703125" customWidth="1"/>
    <col min="25" max="25" width="9.85546875" customWidth="1"/>
    <col min="26" max="26" width="9.5703125" customWidth="1"/>
    <col min="27" max="27" width="12.140625" bestFit="1" customWidth="1"/>
    <col min="29" max="29" width="10" customWidth="1"/>
    <col min="30" max="30" width="10.140625" customWidth="1"/>
    <col min="33" max="34" width="12.7109375" bestFit="1" customWidth="1"/>
  </cols>
  <sheetData>
    <row r="1" spans="1:46">
      <c r="A1" s="191" t="s">
        <v>155</v>
      </c>
      <c r="B1" s="45"/>
      <c r="C1" s="46"/>
      <c r="D1" s="47"/>
      <c r="E1" s="309" t="s">
        <v>135</v>
      </c>
      <c r="F1" s="309"/>
      <c r="G1" s="309"/>
      <c r="H1" s="309"/>
      <c r="I1" s="309"/>
      <c r="J1" s="309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6"/>
      <c r="AA1" s="309"/>
      <c r="AB1" s="309"/>
      <c r="AC1" s="309"/>
      <c r="AD1" s="309"/>
      <c r="AE1" s="308"/>
      <c r="AF1" s="308"/>
      <c r="AG1" s="48"/>
      <c r="AH1" s="48"/>
      <c r="AI1" s="48"/>
      <c r="AJ1" s="48"/>
      <c r="AK1" s="48"/>
      <c r="AL1" s="48"/>
      <c r="AM1" s="48"/>
      <c r="AN1" s="48"/>
      <c r="AO1" s="48"/>
      <c r="AP1" s="49"/>
      <c r="AQ1" s="49"/>
      <c r="AR1" s="49"/>
      <c r="AS1" s="49"/>
      <c r="AT1" s="49"/>
    </row>
    <row r="2" spans="1:46">
      <c r="A2" s="191" t="s">
        <v>156</v>
      </c>
      <c r="B2" s="45"/>
      <c r="C2" s="46"/>
      <c r="D2" s="47"/>
      <c r="E2" s="309" t="s">
        <v>136</v>
      </c>
      <c r="F2" s="309"/>
      <c r="G2" s="309"/>
      <c r="H2" s="309"/>
      <c r="I2" s="309"/>
      <c r="J2" s="309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6"/>
      <c r="AA2" s="309"/>
      <c r="AB2" s="309"/>
      <c r="AC2" s="309"/>
      <c r="AD2" s="309"/>
      <c r="AE2" s="50"/>
      <c r="AF2" s="50"/>
      <c r="AG2" s="48"/>
      <c r="AH2" s="48"/>
      <c r="AI2" s="48"/>
      <c r="AJ2" s="48"/>
      <c r="AK2" s="48"/>
      <c r="AL2" s="48"/>
      <c r="AM2" s="48"/>
      <c r="AN2" s="48"/>
      <c r="AO2" s="48"/>
      <c r="AP2" s="49"/>
      <c r="AQ2" s="49"/>
      <c r="AR2" s="49"/>
      <c r="AS2" s="49"/>
      <c r="AT2" s="49"/>
    </row>
    <row r="3" spans="1:46">
      <c r="A3" s="191" t="s">
        <v>119</v>
      </c>
      <c r="B3" s="45"/>
      <c r="C3" s="46"/>
      <c r="D3" s="47"/>
      <c r="E3" s="45" t="s">
        <v>137</v>
      </c>
      <c r="F3" s="45"/>
      <c r="G3" s="45"/>
      <c r="H3" s="45"/>
      <c r="I3" s="45"/>
      <c r="J3" s="45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6"/>
      <c r="AA3" s="309"/>
      <c r="AB3" s="309"/>
      <c r="AC3" s="309"/>
      <c r="AD3" s="309"/>
      <c r="AE3" s="50"/>
      <c r="AF3" s="50"/>
      <c r="AG3" s="48"/>
      <c r="AH3" s="48"/>
      <c r="AI3" s="48"/>
      <c r="AJ3" s="48"/>
      <c r="AK3" s="48"/>
      <c r="AL3" s="48"/>
      <c r="AM3" s="48"/>
      <c r="AN3" s="48"/>
      <c r="AO3" s="48"/>
      <c r="AP3" s="49"/>
      <c r="AQ3" s="49"/>
      <c r="AR3" s="49"/>
      <c r="AS3" s="49"/>
      <c r="AT3" s="49"/>
    </row>
    <row r="4" spans="1:46">
      <c r="B4" s="45"/>
      <c r="C4" s="46"/>
      <c r="D4" s="47"/>
      <c r="E4" s="309" t="s">
        <v>138</v>
      </c>
      <c r="F4" s="309"/>
      <c r="G4" s="309"/>
      <c r="H4" s="309"/>
      <c r="I4" s="309"/>
      <c r="J4" s="309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6"/>
      <c r="AA4" s="309"/>
      <c r="AB4" s="309"/>
      <c r="AC4" s="309"/>
      <c r="AD4" s="309"/>
      <c r="AE4" s="50"/>
      <c r="AF4" s="50"/>
      <c r="AG4" s="48"/>
      <c r="AH4" s="48"/>
      <c r="AI4" s="48"/>
      <c r="AJ4" s="48"/>
      <c r="AK4" s="48"/>
      <c r="AL4" s="48"/>
      <c r="AM4" s="48"/>
      <c r="AN4" s="48"/>
      <c r="AO4" s="48"/>
      <c r="AP4" s="49"/>
      <c r="AQ4" s="49"/>
      <c r="AR4" s="49"/>
      <c r="AS4" s="49"/>
      <c r="AT4" s="49"/>
    </row>
    <row r="5" spans="1:46">
      <c r="B5" s="45"/>
      <c r="C5" s="46"/>
      <c r="D5" s="47"/>
      <c r="E5" s="309" t="s">
        <v>158</v>
      </c>
      <c r="F5" s="309"/>
      <c r="G5" s="309"/>
      <c r="H5" s="309"/>
      <c r="I5" s="309"/>
      <c r="J5" s="309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6"/>
      <c r="AA5" s="47"/>
      <c r="AB5" s="47"/>
      <c r="AC5" s="47"/>
      <c r="AD5" s="47"/>
      <c r="AE5" s="50"/>
      <c r="AF5" s="50"/>
      <c r="AG5" s="48"/>
      <c r="AH5" s="48"/>
      <c r="AI5" s="48"/>
      <c r="AJ5" s="48"/>
      <c r="AK5" s="48"/>
      <c r="AL5" s="48"/>
      <c r="AM5" s="48"/>
      <c r="AN5" s="48"/>
      <c r="AO5" s="48"/>
      <c r="AP5" s="49"/>
      <c r="AQ5" s="49"/>
      <c r="AR5" s="49"/>
      <c r="AS5" s="49"/>
      <c r="AT5" s="49"/>
    </row>
    <row r="6" spans="1:46" ht="15.75" thickBot="1">
      <c r="B6" s="46"/>
      <c r="C6" s="46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6"/>
      <c r="T6" s="46"/>
      <c r="U6" s="46"/>
      <c r="V6" s="46"/>
      <c r="W6" s="46"/>
      <c r="X6" s="46"/>
      <c r="Y6" s="46"/>
      <c r="Z6" s="46"/>
      <c r="AA6" s="49"/>
      <c r="AB6" s="46"/>
      <c r="AC6" s="46"/>
      <c r="AD6" s="46"/>
      <c r="AE6" s="50"/>
      <c r="AF6" s="50"/>
      <c r="AG6" s="48"/>
      <c r="AH6" s="48"/>
      <c r="AI6" s="48"/>
      <c r="AJ6" s="48"/>
      <c r="AK6" s="48"/>
      <c r="AL6" s="48"/>
      <c r="AM6" s="48"/>
      <c r="AN6" s="48"/>
      <c r="AO6" s="48"/>
      <c r="AP6" s="49"/>
      <c r="AQ6" s="49"/>
      <c r="AR6" s="49"/>
      <c r="AS6" s="49"/>
      <c r="AT6" s="49"/>
    </row>
    <row r="7" spans="1:46" ht="15.6" customHeight="1" thickTop="1" thickBot="1">
      <c r="A7" s="363" t="s">
        <v>154</v>
      </c>
      <c r="B7" s="312" t="s">
        <v>120</v>
      </c>
      <c r="C7" s="360" t="s">
        <v>121</v>
      </c>
      <c r="D7" s="352" t="s">
        <v>152</v>
      </c>
      <c r="E7" s="355" t="s">
        <v>122</v>
      </c>
      <c r="F7" s="356"/>
      <c r="G7" s="356"/>
      <c r="H7" s="356"/>
      <c r="I7" s="356"/>
      <c r="J7" s="356"/>
      <c r="K7" s="356"/>
      <c r="L7" s="356"/>
      <c r="M7" s="368" t="s">
        <v>123</v>
      </c>
      <c r="N7" s="369"/>
      <c r="O7" s="369"/>
      <c r="P7" s="369"/>
      <c r="Q7" s="369"/>
      <c r="R7" s="369"/>
      <c r="S7" s="311" t="s">
        <v>124</v>
      </c>
      <c r="T7" s="312"/>
      <c r="U7" s="312"/>
      <c r="V7" s="312"/>
      <c r="W7" s="312"/>
      <c r="X7" s="312"/>
      <c r="Y7" s="312"/>
      <c r="Z7" s="312"/>
      <c r="AA7" s="313"/>
      <c r="AB7" s="323" t="s">
        <v>125</v>
      </c>
      <c r="AC7" s="324"/>
      <c r="AD7" s="324"/>
      <c r="AE7" s="325"/>
      <c r="AF7" s="326" t="s">
        <v>126</v>
      </c>
      <c r="AG7" s="48"/>
      <c r="AH7" s="48"/>
      <c r="AI7" s="48"/>
      <c r="AJ7" s="48"/>
      <c r="AK7" s="48"/>
      <c r="AL7" s="48"/>
      <c r="AM7" s="48"/>
      <c r="AN7" s="48"/>
      <c r="AO7" s="48"/>
      <c r="AP7" s="49"/>
      <c r="AQ7" s="49"/>
      <c r="AR7" s="49"/>
      <c r="AS7" s="49"/>
      <c r="AT7" s="49"/>
    </row>
    <row r="8" spans="1:46" ht="15.75" thickTop="1">
      <c r="A8" s="364"/>
      <c r="B8" s="374"/>
      <c r="C8" s="361"/>
      <c r="D8" s="353"/>
      <c r="E8" s="370" t="s">
        <v>6</v>
      </c>
      <c r="F8" s="371"/>
      <c r="G8" s="330" t="s">
        <v>7</v>
      </c>
      <c r="H8" s="371"/>
      <c r="I8" s="372" t="s">
        <v>20</v>
      </c>
      <c r="J8" s="373"/>
      <c r="K8" s="329" t="s">
        <v>127</v>
      </c>
      <c r="L8" s="330"/>
      <c r="M8" s="331" t="s">
        <v>6</v>
      </c>
      <c r="N8" s="334" t="s">
        <v>18</v>
      </c>
      <c r="O8" s="334" t="s">
        <v>20</v>
      </c>
      <c r="P8" s="334" t="s">
        <v>26</v>
      </c>
      <c r="Q8" s="320" t="s">
        <v>163</v>
      </c>
      <c r="R8" s="317" t="s">
        <v>128</v>
      </c>
      <c r="S8" s="337" t="s">
        <v>1</v>
      </c>
      <c r="T8" s="317" t="s">
        <v>21</v>
      </c>
      <c r="U8" s="317" t="s">
        <v>3</v>
      </c>
      <c r="V8" s="317" t="s">
        <v>4</v>
      </c>
      <c r="W8" s="317" t="s">
        <v>5</v>
      </c>
      <c r="X8" s="317" t="s">
        <v>157</v>
      </c>
      <c r="Y8" s="317" t="s">
        <v>24</v>
      </c>
      <c r="Z8" s="317" t="s">
        <v>139</v>
      </c>
      <c r="AA8" s="314" t="s">
        <v>130</v>
      </c>
      <c r="AB8" s="340" t="s">
        <v>140</v>
      </c>
      <c r="AC8" s="343" t="s">
        <v>11</v>
      </c>
      <c r="AD8" s="343" t="s">
        <v>141</v>
      </c>
      <c r="AE8" s="326" t="s">
        <v>131</v>
      </c>
      <c r="AF8" s="327"/>
      <c r="AG8" s="48"/>
      <c r="AH8" s="48"/>
      <c r="AI8" s="48"/>
      <c r="AJ8" s="48"/>
      <c r="AK8" s="48"/>
      <c r="AL8" s="48"/>
      <c r="AM8" s="48"/>
      <c r="AN8" s="48"/>
      <c r="AO8" s="48"/>
      <c r="AP8" s="49"/>
      <c r="AQ8" s="49"/>
      <c r="AR8" s="49"/>
      <c r="AS8" s="49"/>
      <c r="AT8" s="49"/>
    </row>
    <row r="9" spans="1:46" ht="15" customHeight="1">
      <c r="A9" s="364"/>
      <c r="B9" s="374"/>
      <c r="C9" s="361"/>
      <c r="D9" s="353"/>
      <c r="E9" s="357" t="s">
        <v>132</v>
      </c>
      <c r="F9" s="358"/>
      <c r="G9" s="358" t="s">
        <v>132</v>
      </c>
      <c r="H9" s="358"/>
      <c r="I9" s="358" t="s">
        <v>132</v>
      </c>
      <c r="J9" s="358"/>
      <c r="K9" s="358" t="s">
        <v>132</v>
      </c>
      <c r="L9" s="359"/>
      <c r="M9" s="332"/>
      <c r="N9" s="335"/>
      <c r="O9" s="335"/>
      <c r="P9" s="335"/>
      <c r="Q9" s="321"/>
      <c r="R9" s="318"/>
      <c r="S9" s="338"/>
      <c r="T9" s="318"/>
      <c r="U9" s="318"/>
      <c r="V9" s="318"/>
      <c r="W9" s="318"/>
      <c r="X9" s="318" t="s">
        <v>129</v>
      </c>
      <c r="Y9" s="318" t="s">
        <v>142</v>
      </c>
      <c r="Z9" s="318"/>
      <c r="AA9" s="315"/>
      <c r="AB9" s="341"/>
      <c r="AC9" s="344"/>
      <c r="AD9" s="344"/>
      <c r="AE9" s="346"/>
      <c r="AF9" s="327"/>
      <c r="AG9" s="48"/>
      <c r="AH9" s="48"/>
      <c r="AI9" s="48"/>
      <c r="AJ9" s="48"/>
      <c r="AK9" s="48"/>
      <c r="AL9" s="48"/>
      <c r="AM9" s="48"/>
      <c r="AN9" s="48"/>
      <c r="AO9" s="48"/>
      <c r="AP9" s="49"/>
      <c r="AQ9" s="49"/>
      <c r="AR9" s="49"/>
      <c r="AS9" s="49"/>
      <c r="AT9" s="49"/>
    </row>
    <row r="10" spans="1:46" ht="15" customHeight="1">
      <c r="A10" s="364"/>
      <c r="B10" s="374"/>
      <c r="C10" s="361"/>
      <c r="D10" s="353"/>
      <c r="E10" s="349" t="s">
        <v>133</v>
      </c>
      <c r="F10" s="318" t="s">
        <v>153</v>
      </c>
      <c r="G10" s="351" t="s">
        <v>133</v>
      </c>
      <c r="H10" s="318" t="s">
        <v>153</v>
      </c>
      <c r="I10" s="318" t="s">
        <v>133</v>
      </c>
      <c r="J10" s="318" t="s">
        <v>153</v>
      </c>
      <c r="K10" s="318" t="s">
        <v>133</v>
      </c>
      <c r="L10" s="366" t="s">
        <v>153</v>
      </c>
      <c r="M10" s="332"/>
      <c r="N10" s="335"/>
      <c r="O10" s="335"/>
      <c r="P10" s="335"/>
      <c r="Q10" s="321"/>
      <c r="R10" s="318"/>
      <c r="S10" s="338"/>
      <c r="T10" s="318"/>
      <c r="U10" s="318"/>
      <c r="V10" s="318"/>
      <c r="W10" s="318"/>
      <c r="X10" s="318"/>
      <c r="Y10" s="318"/>
      <c r="Z10" s="318"/>
      <c r="AA10" s="315"/>
      <c r="AB10" s="341"/>
      <c r="AC10" s="344"/>
      <c r="AD10" s="344"/>
      <c r="AE10" s="346"/>
      <c r="AF10" s="327"/>
      <c r="AG10" s="48"/>
      <c r="AH10" s="48"/>
      <c r="AI10" s="48"/>
      <c r="AJ10" s="48"/>
      <c r="AK10" s="48"/>
      <c r="AL10" s="48"/>
      <c r="AM10" s="48"/>
      <c r="AN10" s="48"/>
      <c r="AO10" s="48"/>
      <c r="AP10" s="49"/>
      <c r="AQ10" s="49"/>
      <c r="AR10" s="49"/>
      <c r="AS10" s="49"/>
      <c r="AT10" s="49"/>
    </row>
    <row r="11" spans="1:46" ht="15.75" thickBot="1">
      <c r="A11" s="364"/>
      <c r="B11" s="375"/>
      <c r="C11" s="362"/>
      <c r="D11" s="354"/>
      <c r="E11" s="350"/>
      <c r="F11" s="319"/>
      <c r="G11" s="319"/>
      <c r="H11" s="319"/>
      <c r="I11" s="319"/>
      <c r="J11" s="319"/>
      <c r="K11" s="319"/>
      <c r="L11" s="367"/>
      <c r="M11" s="333"/>
      <c r="N11" s="336"/>
      <c r="O11" s="336"/>
      <c r="P11" s="336"/>
      <c r="Q11" s="322"/>
      <c r="R11" s="319"/>
      <c r="S11" s="339"/>
      <c r="T11" s="319"/>
      <c r="U11" s="319"/>
      <c r="V11" s="319"/>
      <c r="W11" s="319"/>
      <c r="X11" s="319"/>
      <c r="Y11" s="319"/>
      <c r="Z11" s="319"/>
      <c r="AA11" s="316"/>
      <c r="AB11" s="342"/>
      <c r="AC11" s="345"/>
      <c r="AD11" s="345"/>
      <c r="AE11" s="347"/>
      <c r="AF11" s="328"/>
      <c r="AG11" s="48"/>
      <c r="AH11" s="48"/>
      <c r="AI11" s="48"/>
      <c r="AJ11" s="48"/>
      <c r="AK11" s="48"/>
      <c r="AL11" s="48"/>
      <c r="AM11" s="48"/>
      <c r="AN11" s="48"/>
      <c r="AO11" s="48"/>
      <c r="AP11" s="49"/>
      <c r="AQ11" s="49"/>
      <c r="AR11" s="49"/>
      <c r="AS11" s="49"/>
      <c r="AT11" s="49"/>
    </row>
    <row r="12" spans="1:46" ht="15" customHeight="1" thickBot="1">
      <c r="A12" s="365"/>
      <c r="B12" s="142">
        <v>1</v>
      </c>
      <c r="C12" s="51">
        <v>2</v>
      </c>
      <c r="D12" s="52">
        <v>3</v>
      </c>
      <c r="E12" s="53">
        <v>4</v>
      </c>
      <c r="F12" s="54">
        <v>5</v>
      </c>
      <c r="G12" s="54">
        <v>6</v>
      </c>
      <c r="H12" s="54">
        <v>7</v>
      </c>
      <c r="I12" s="54">
        <v>8</v>
      </c>
      <c r="J12" s="54">
        <v>9</v>
      </c>
      <c r="K12" s="54">
        <v>14</v>
      </c>
      <c r="L12" s="242">
        <v>15</v>
      </c>
      <c r="M12" s="254">
        <v>16</v>
      </c>
      <c r="N12" s="55">
        <v>17</v>
      </c>
      <c r="O12" s="55">
        <v>18</v>
      </c>
      <c r="P12" s="55">
        <v>19</v>
      </c>
      <c r="Q12" s="230"/>
      <c r="R12" s="54">
        <v>22</v>
      </c>
      <c r="S12" s="276">
        <v>23</v>
      </c>
      <c r="T12" s="54">
        <v>24</v>
      </c>
      <c r="U12" s="54">
        <v>25</v>
      </c>
      <c r="V12" s="54">
        <v>26</v>
      </c>
      <c r="W12" s="54">
        <v>27</v>
      </c>
      <c r="X12" s="54">
        <v>28</v>
      </c>
      <c r="Y12" s="54">
        <v>29</v>
      </c>
      <c r="Z12" s="54">
        <v>30</v>
      </c>
      <c r="AA12" s="56">
        <v>35</v>
      </c>
      <c r="AB12" s="271">
        <v>36</v>
      </c>
      <c r="AC12" s="57">
        <v>37</v>
      </c>
      <c r="AD12" s="57">
        <v>38</v>
      </c>
      <c r="AE12" s="58">
        <v>40</v>
      </c>
      <c r="AF12" s="59">
        <v>41</v>
      </c>
      <c r="AG12" s="60"/>
      <c r="AH12" s="60"/>
      <c r="AI12" s="61"/>
      <c r="AJ12" s="61"/>
      <c r="AK12" s="61"/>
      <c r="AL12" s="61"/>
      <c r="AM12" s="61"/>
      <c r="AN12" s="48"/>
      <c r="AO12" s="48"/>
      <c r="AP12" s="49"/>
      <c r="AQ12" s="49"/>
      <c r="AR12" s="49"/>
      <c r="AS12" s="49"/>
      <c r="AT12" s="49"/>
    </row>
    <row r="13" spans="1:46" ht="15" customHeight="1">
      <c r="A13" s="165"/>
      <c r="B13" s="166" t="s">
        <v>144</v>
      </c>
      <c r="C13" s="167"/>
      <c r="D13" s="167"/>
      <c r="E13" s="146"/>
      <c r="F13" s="143"/>
      <c r="G13" s="143"/>
      <c r="H13" s="143"/>
      <c r="I13" s="143"/>
      <c r="J13" s="143"/>
      <c r="K13" s="143"/>
      <c r="L13" s="145"/>
      <c r="M13" s="255"/>
      <c r="N13" s="144"/>
      <c r="O13" s="144"/>
      <c r="P13" s="144"/>
      <c r="Q13" s="231"/>
      <c r="R13" s="143"/>
      <c r="S13" s="277"/>
      <c r="T13" s="143"/>
      <c r="U13" s="143"/>
      <c r="V13" s="143"/>
      <c r="W13" s="143"/>
      <c r="X13" s="143"/>
      <c r="Y13" s="143"/>
      <c r="Z13" s="143"/>
      <c r="AA13" s="278"/>
      <c r="AB13" s="147"/>
      <c r="AC13" s="148"/>
      <c r="AD13" s="148"/>
      <c r="AE13" s="149"/>
      <c r="AF13" s="149"/>
      <c r="AG13" s="60"/>
      <c r="AH13" s="60"/>
      <c r="AI13" s="61"/>
      <c r="AJ13" s="61"/>
      <c r="AK13" s="61"/>
      <c r="AL13" s="61"/>
      <c r="AM13" s="61"/>
      <c r="AN13" s="48"/>
      <c r="AO13" s="48"/>
      <c r="AP13" s="49"/>
      <c r="AQ13" s="49"/>
      <c r="AR13" s="49"/>
      <c r="AS13" s="49"/>
      <c r="AT13" s="49"/>
    </row>
    <row r="14" spans="1:46" ht="15.75" thickBot="1">
      <c r="A14" s="154"/>
      <c r="B14" s="180" t="s">
        <v>134</v>
      </c>
      <c r="C14" s="168"/>
      <c r="D14" s="168"/>
      <c r="E14" s="169"/>
      <c r="F14" s="62"/>
      <c r="G14" s="63"/>
      <c r="H14" s="64"/>
      <c r="I14" s="64"/>
      <c r="J14" s="64"/>
      <c r="K14" s="63"/>
      <c r="L14" s="243"/>
      <c r="M14" s="256"/>
      <c r="N14" s="62"/>
      <c r="O14" s="62"/>
      <c r="P14" s="62"/>
      <c r="Q14" s="62"/>
      <c r="R14" s="63"/>
      <c r="S14" s="279"/>
      <c r="T14" s="64"/>
      <c r="U14" s="64"/>
      <c r="V14" s="64"/>
      <c r="W14" s="64"/>
      <c r="X14" s="64"/>
      <c r="Y14" s="64"/>
      <c r="Z14" s="64"/>
      <c r="AA14" s="257"/>
      <c r="AB14" s="169"/>
      <c r="AC14" s="62"/>
      <c r="AD14" s="62"/>
      <c r="AE14" s="65"/>
      <c r="AF14" s="66"/>
      <c r="AG14" s="48"/>
      <c r="AH14" s="48"/>
      <c r="AI14" s="48"/>
      <c r="AJ14" s="49"/>
      <c r="AK14" s="49"/>
      <c r="AL14" s="49"/>
      <c r="AM14" s="49"/>
      <c r="AN14" s="49"/>
    </row>
    <row r="15" spans="1:46">
      <c r="A15" s="155">
        <v>1</v>
      </c>
      <c r="B15" s="179" t="s">
        <v>72</v>
      </c>
      <c r="C15" s="158" t="s">
        <v>110</v>
      </c>
      <c r="D15" s="163" t="s">
        <v>73</v>
      </c>
      <c r="E15" s="152">
        <v>112047316</v>
      </c>
      <c r="F15" s="128">
        <v>72011944</v>
      </c>
      <c r="G15" s="68">
        <v>49435974</v>
      </c>
      <c r="H15" s="69">
        <v>19266483</v>
      </c>
      <c r="I15" s="69">
        <v>0</v>
      </c>
      <c r="J15" s="69">
        <v>0</v>
      </c>
      <c r="K15" s="70">
        <f>SUM(E15+G15+I15)</f>
        <v>161483290</v>
      </c>
      <c r="L15" s="244">
        <f>SUM(F15+H15+J15)</f>
        <v>91278427</v>
      </c>
      <c r="M15" s="258">
        <v>134706330</v>
      </c>
      <c r="N15" s="232">
        <v>172512669</v>
      </c>
      <c r="O15" s="232">
        <v>4777437</v>
      </c>
      <c r="P15" s="232">
        <v>0</v>
      </c>
      <c r="Q15" s="232">
        <v>0</v>
      </c>
      <c r="R15" s="70">
        <f t="shared" ref="R15:R23" si="0">SUM(M15:Q15)</f>
        <v>311996436</v>
      </c>
      <c r="S15" s="280">
        <v>26087408</v>
      </c>
      <c r="T15" s="69">
        <v>1513522</v>
      </c>
      <c r="U15" s="69">
        <v>68026719</v>
      </c>
      <c r="V15" s="69">
        <v>109483428</v>
      </c>
      <c r="W15" s="69">
        <v>6024230</v>
      </c>
      <c r="X15" s="69">
        <v>0</v>
      </c>
      <c r="Y15" s="69">
        <v>9862169</v>
      </c>
      <c r="Z15" s="69">
        <v>0</v>
      </c>
      <c r="AA15" s="259">
        <f t="shared" ref="AA15:AA23" si="1">SUM(S15:Z15)</f>
        <v>220997476</v>
      </c>
      <c r="AB15" s="272">
        <v>63335277</v>
      </c>
      <c r="AC15" s="67">
        <v>0</v>
      </c>
      <c r="AD15" s="67">
        <v>0</v>
      </c>
      <c r="AE15" s="71">
        <f t="shared" ref="AE15:AE23" si="2">SUM(AB15:AD15)</f>
        <v>63335277</v>
      </c>
      <c r="AF15" s="72">
        <f t="shared" ref="AF15:AF23" si="3">+K15+L15+R15+AA15+AE15</f>
        <v>849090906</v>
      </c>
      <c r="AG15" s="48"/>
      <c r="AH15" s="48"/>
      <c r="AI15" s="48"/>
      <c r="AJ15" s="49"/>
      <c r="AK15" s="49"/>
      <c r="AL15" s="49"/>
      <c r="AM15" s="49"/>
      <c r="AN15" s="49"/>
    </row>
    <row r="16" spans="1:46">
      <c r="A16" s="155">
        <v>2</v>
      </c>
      <c r="B16" s="156" t="s">
        <v>112</v>
      </c>
      <c r="C16" s="158" t="s">
        <v>58</v>
      </c>
      <c r="D16" s="171" t="s">
        <v>62</v>
      </c>
      <c r="E16" s="236">
        <v>11621652</v>
      </c>
      <c r="F16" s="237">
        <v>4225559</v>
      </c>
      <c r="G16" s="238">
        <v>7180272</v>
      </c>
      <c r="H16" s="205">
        <v>0</v>
      </c>
      <c r="I16" s="69">
        <v>0</v>
      </c>
      <c r="J16" s="69">
        <v>0</v>
      </c>
      <c r="K16" s="70">
        <f t="shared" ref="K16:K23" si="4">SUM(E16+G16+I16)</f>
        <v>18801924</v>
      </c>
      <c r="L16" s="244">
        <f t="shared" ref="L16:L23" si="5">SUM(F16+H16+J16)</f>
        <v>4225559</v>
      </c>
      <c r="M16" s="260">
        <v>21451097</v>
      </c>
      <c r="N16" s="235">
        <v>26805216</v>
      </c>
      <c r="O16" s="235">
        <v>0</v>
      </c>
      <c r="P16" s="235">
        <v>0</v>
      </c>
      <c r="Q16" s="235">
        <v>0</v>
      </c>
      <c r="R16" s="70">
        <f t="shared" si="0"/>
        <v>48256313</v>
      </c>
      <c r="S16" s="281">
        <v>13803794</v>
      </c>
      <c r="T16" s="205">
        <v>0</v>
      </c>
      <c r="U16" s="205">
        <v>2921849</v>
      </c>
      <c r="V16" s="205">
        <v>6671378</v>
      </c>
      <c r="W16" s="205">
        <v>10784535</v>
      </c>
      <c r="X16" s="205">
        <v>0</v>
      </c>
      <c r="Y16" s="205">
        <v>0</v>
      </c>
      <c r="Z16" s="205">
        <v>0</v>
      </c>
      <c r="AA16" s="259">
        <f t="shared" si="1"/>
        <v>34181556</v>
      </c>
      <c r="AB16" s="273">
        <v>9796032</v>
      </c>
      <c r="AC16" s="234">
        <v>0</v>
      </c>
      <c r="AD16" s="234">
        <v>0</v>
      </c>
      <c r="AE16" s="71">
        <f t="shared" si="2"/>
        <v>9796032</v>
      </c>
      <c r="AF16" s="72">
        <f t="shared" si="3"/>
        <v>115261384</v>
      </c>
      <c r="AG16" s="227"/>
      <c r="AH16" s="48"/>
      <c r="AI16" s="48"/>
      <c r="AJ16" s="49"/>
      <c r="AK16" s="49"/>
      <c r="AL16" s="49"/>
      <c r="AM16" s="49"/>
      <c r="AN16" s="49"/>
    </row>
    <row r="17" spans="1:40">
      <c r="A17" s="155">
        <v>3</v>
      </c>
      <c r="B17" s="156" t="s">
        <v>70</v>
      </c>
      <c r="C17" s="158" t="s">
        <v>53</v>
      </c>
      <c r="D17" s="163" t="s">
        <v>71</v>
      </c>
      <c r="E17" s="152">
        <v>38053044</v>
      </c>
      <c r="F17" s="128">
        <v>6848787</v>
      </c>
      <c r="G17" s="68">
        <v>11790588</v>
      </c>
      <c r="H17" s="69">
        <v>2703236</v>
      </c>
      <c r="I17" s="69">
        <v>0</v>
      </c>
      <c r="J17" s="69">
        <v>0</v>
      </c>
      <c r="K17" s="70">
        <f t="shared" si="4"/>
        <v>49843632</v>
      </c>
      <c r="L17" s="244">
        <f t="shared" si="5"/>
        <v>9552023</v>
      </c>
      <c r="M17" s="258">
        <v>38542530</v>
      </c>
      <c r="N17" s="232">
        <v>35599481</v>
      </c>
      <c r="O17" s="232">
        <v>0</v>
      </c>
      <c r="P17" s="232">
        <v>0</v>
      </c>
      <c r="Q17" s="232">
        <v>0</v>
      </c>
      <c r="R17" s="70">
        <f t="shared" si="0"/>
        <v>74142011</v>
      </c>
      <c r="S17" s="280">
        <v>24407504</v>
      </c>
      <c r="T17" s="69">
        <v>11708073</v>
      </c>
      <c r="U17" s="69">
        <v>7602255</v>
      </c>
      <c r="V17" s="69">
        <v>7858152</v>
      </c>
      <c r="W17" s="69">
        <v>2622658</v>
      </c>
      <c r="X17" s="69">
        <v>0</v>
      </c>
      <c r="Y17" s="69">
        <v>0</v>
      </c>
      <c r="Z17" s="69">
        <v>0</v>
      </c>
      <c r="AA17" s="259">
        <f t="shared" si="1"/>
        <v>54198642</v>
      </c>
      <c r="AB17" s="272">
        <v>15532694</v>
      </c>
      <c r="AC17" s="67">
        <v>0</v>
      </c>
      <c r="AD17" s="67">
        <v>0</v>
      </c>
      <c r="AE17" s="71">
        <f t="shared" si="2"/>
        <v>15532694</v>
      </c>
      <c r="AF17" s="72">
        <f t="shared" si="3"/>
        <v>203269002</v>
      </c>
      <c r="AG17" s="228"/>
      <c r="AH17" s="48"/>
      <c r="AI17" s="48"/>
      <c r="AJ17" s="49"/>
      <c r="AK17" s="49"/>
      <c r="AL17" s="49"/>
      <c r="AM17" s="49"/>
      <c r="AN17" s="49"/>
    </row>
    <row r="18" spans="1:40">
      <c r="A18" s="155">
        <v>4</v>
      </c>
      <c r="B18" s="156" t="s">
        <v>68</v>
      </c>
      <c r="C18" s="158" t="s">
        <v>49</v>
      </c>
      <c r="D18" s="163" t="s">
        <v>69</v>
      </c>
      <c r="E18" s="152">
        <v>26946897</v>
      </c>
      <c r="F18" s="128">
        <v>0</v>
      </c>
      <c r="G18" s="68">
        <v>6286700</v>
      </c>
      <c r="H18" s="69">
        <v>4610639</v>
      </c>
      <c r="I18" s="69">
        <v>0</v>
      </c>
      <c r="J18" s="69">
        <v>0</v>
      </c>
      <c r="K18" s="70">
        <f t="shared" si="4"/>
        <v>33233597</v>
      </c>
      <c r="L18" s="244">
        <f t="shared" si="5"/>
        <v>4610639</v>
      </c>
      <c r="M18" s="258">
        <v>20454082</v>
      </c>
      <c r="N18" s="232">
        <v>7099624</v>
      </c>
      <c r="O18" s="232">
        <v>1543575</v>
      </c>
      <c r="P18" s="232">
        <v>0</v>
      </c>
      <c r="Q18" s="232">
        <v>0</v>
      </c>
      <c r="R18" s="70">
        <f t="shared" si="0"/>
        <v>29097281</v>
      </c>
      <c r="S18" s="280">
        <v>6704208</v>
      </c>
      <c r="T18" s="69">
        <v>0</v>
      </c>
      <c r="U18" s="69">
        <v>0</v>
      </c>
      <c r="V18" s="69">
        <v>11192887</v>
      </c>
      <c r="W18" s="69">
        <v>1889056</v>
      </c>
      <c r="X18" s="69">
        <v>0</v>
      </c>
      <c r="Y18" s="69">
        <v>0</v>
      </c>
      <c r="Z18" s="69">
        <v>0</v>
      </c>
      <c r="AA18" s="259">
        <f t="shared" si="1"/>
        <v>19786151</v>
      </c>
      <c r="AB18" s="272">
        <v>5040425</v>
      </c>
      <c r="AC18" s="67">
        <v>0</v>
      </c>
      <c r="AD18" s="67">
        <v>0</v>
      </c>
      <c r="AE18" s="71">
        <f t="shared" si="2"/>
        <v>5040425</v>
      </c>
      <c r="AF18" s="72">
        <f t="shared" si="3"/>
        <v>91768093</v>
      </c>
      <c r="AG18" s="228"/>
      <c r="AH18" s="48"/>
      <c r="AI18" s="48"/>
      <c r="AJ18" s="49"/>
      <c r="AK18" s="49"/>
      <c r="AL18" s="49"/>
      <c r="AM18" s="49"/>
      <c r="AN18" s="49"/>
    </row>
    <row r="19" spans="1:40">
      <c r="A19" s="155">
        <v>5</v>
      </c>
      <c r="B19" s="156" t="s">
        <v>66</v>
      </c>
      <c r="C19" s="158" t="s">
        <v>33</v>
      </c>
      <c r="D19" s="163" t="s">
        <v>67</v>
      </c>
      <c r="E19" s="236">
        <v>23532441</v>
      </c>
      <c r="F19" s="237">
        <v>7126110</v>
      </c>
      <c r="G19" s="238">
        <v>2087601</v>
      </c>
      <c r="H19" s="205">
        <v>4836654</v>
      </c>
      <c r="I19" s="69">
        <v>0</v>
      </c>
      <c r="J19" s="69">
        <v>0</v>
      </c>
      <c r="K19" s="70">
        <f t="shared" si="4"/>
        <v>25620042</v>
      </c>
      <c r="L19" s="244">
        <f t="shared" si="5"/>
        <v>11962764</v>
      </c>
      <c r="M19" s="260">
        <v>19036290</v>
      </c>
      <c r="N19" s="235">
        <v>26286310</v>
      </c>
      <c r="O19" s="235">
        <v>0</v>
      </c>
      <c r="P19" s="235">
        <v>0</v>
      </c>
      <c r="Q19" s="235">
        <v>0</v>
      </c>
      <c r="R19" s="70">
        <f t="shared" si="0"/>
        <v>45322600</v>
      </c>
      <c r="S19" s="281">
        <v>23675090</v>
      </c>
      <c r="T19" s="205">
        <v>0</v>
      </c>
      <c r="U19" s="205">
        <v>1941970</v>
      </c>
      <c r="V19" s="205">
        <v>6486448</v>
      </c>
      <c r="W19" s="205">
        <v>0</v>
      </c>
      <c r="X19" s="205">
        <v>0</v>
      </c>
      <c r="Y19" s="205">
        <v>0</v>
      </c>
      <c r="Z19" s="205">
        <v>0</v>
      </c>
      <c r="AA19" s="259">
        <f t="shared" si="1"/>
        <v>32103508</v>
      </c>
      <c r="AB19" s="273"/>
      <c r="AC19" s="234">
        <v>9200488</v>
      </c>
      <c r="AD19" s="234">
        <v>0</v>
      </c>
      <c r="AE19" s="71">
        <f t="shared" si="2"/>
        <v>9200488</v>
      </c>
      <c r="AF19" s="294">
        <f t="shared" si="3"/>
        <v>124209402</v>
      </c>
      <c r="AG19" s="295"/>
      <c r="AH19" s="296"/>
      <c r="AI19" s="48"/>
      <c r="AJ19" s="49"/>
      <c r="AK19" s="49"/>
      <c r="AL19" s="49"/>
      <c r="AM19" s="49"/>
      <c r="AN19" s="49"/>
    </row>
    <row r="20" spans="1:40">
      <c r="A20" s="155">
        <v>6</v>
      </c>
      <c r="B20" s="156" t="s">
        <v>75</v>
      </c>
      <c r="C20" s="158" t="s">
        <v>50</v>
      </c>
      <c r="D20" s="163" t="s">
        <v>76</v>
      </c>
      <c r="E20" s="236">
        <v>23037193</v>
      </c>
      <c r="F20" s="237">
        <v>0</v>
      </c>
      <c r="G20" s="238">
        <v>0</v>
      </c>
      <c r="H20" s="205">
        <v>0</v>
      </c>
      <c r="I20" s="69">
        <v>0</v>
      </c>
      <c r="J20" s="69">
        <v>0</v>
      </c>
      <c r="K20" s="70">
        <f t="shared" si="4"/>
        <v>23037193</v>
      </c>
      <c r="L20" s="244">
        <f t="shared" si="5"/>
        <v>0</v>
      </c>
      <c r="M20" s="260">
        <v>31690784</v>
      </c>
      <c r="N20" s="235">
        <v>32320010</v>
      </c>
      <c r="O20" s="235">
        <v>1397947</v>
      </c>
      <c r="P20" s="235">
        <v>0</v>
      </c>
      <c r="Q20" s="235">
        <v>0</v>
      </c>
      <c r="R20" s="70">
        <f t="shared" si="0"/>
        <v>65408741</v>
      </c>
      <c r="S20" s="281">
        <v>8721971</v>
      </c>
      <c r="T20" s="205">
        <v>1346282</v>
      </c>
      <c r="U20" s="205">
        <v>7595653</v>
      </c>
      <c r="V20" s="205">
        <v>25974718</v>
      </c>
      <c r="W20" s="205">
        <v>2692564</v>
      </c>
      <c r="X20" s="205">
        <v>0</v>
      </c>
      <c r="Y20" s="205">
        <v>0</v>
      </c>
      <c r="Z20" s="205">
        <v>0</v>
      </c>
      <c r="AA20" s="259">
        <f t="shared" si="1"/>
        <v>46331188</v>
      </c>
      <c r="AB20" s="273">
        <v>2687540</v>
      </c>
      <c r="AC20" s="234">
        <v>0</v>
      </c>
      <c r="AD20" s="234">
        <v>0</v>
      </c>
      <c r="AE20" s="71">
        <f t="shared" si="2"/>
        <v>2687540</v>
      </c>
      <c r="AF20" s="72">
        <f t="shared" si="3"/>
        <v>137464662</v>
      </c>
      <c r="AG20" s="228"/>
      <c r="AH20" s="48"/>
      <c r="AI20" s="48"/>
      <c r="AJ20" s="49"/>
      <c r="AK20" s="49"/>
      <c r="AL20" s="49"/>
      <c r="AM20" s="49"/>
      <c r="AN20" s="49"/>
    </row>
    <row r="21" spans="1:40">
      <c r="A21" s="155">
        <v>7</v>
      </c>
      <c r="B21" s="158" t="s">
        <v>64</v>
      </c>
      <c r="C21" s="158" t="s">
        <v>111</v>
      </c>
      <c r="D21" s="163" t="s">
        <v>65</v>
      </c>
      <c r="E21" s="152">
        <v>45912055</v>
      </c>
      <c r="F21" s="128">
        <v>31342771</v>
      </c>
      <c r="G21" s="68">
        <v>7226342</v>
      </c>
      <c r="H21" s="69">
        <v>0</v>
      </c>
      <c r="I21" s="69">
        <v>0</v>
      </c>
      <c r="J21" s="69">
        <v>0</v>
      </c>
      <c r="K21" s="70">
        <f t="shared" si="4"/>
        <v>53138397</v>
      </c>
      <c r="L21" s="244">
        <f t="shared" si="5"/>
        <v>31342771</v>
      </c>
      <c r="M21" s="258">
        <v>74173819</v>
      </c>
      <c r="N21" s="232">
        <v>37183957</v>
      </c>
      <c r="O21" s="232">
        <v>0</v>
      </c>
      <c r="P21" s="232">
        <v>0</v>
      </c>
      <c r="Q21" s="232">
        <v>3159222</v>
      </c>
      <c r="R21" s="70">
        <f t="shared" si="0"/>
        <v>114516998</v>
      </c>
      <c r="S21" s="280">
        <v>11074661</v>
      </c>
      <c r="T21" s="69">
        <v>0</v>
      </c>
      <c r="U21" s="69">
        <v>33364618</v>
      </c>
      <c r="V21" s="69">
        <v>36676926</v>
      </c>
      <c r="W21" s="69">
        <v>0</v>
      </c>
      <c r="X21" s="69">
        <v>0</v>
      </c>
      <c r="Y21" s="69">
        <v>0</v>
      </c>
      <c r="Z21" s="69">
        <v>0</v>
      </c>
      <c r="AA21" s="259">
        <f t="shared" si="1"/>
        <v>81116205</v>
      </c>
      <c r="AB21" s="272"/>
      <c r="AC21" s="67">
        <v>23246951</v>
      </c>
      <c r="AD21" s="67">
        <v>0</v>
      </c>
      <c r="AE21" s="71">
        <f t="shared" si="2"/>
        <v>23246951</v>
      </c>
      <c r="AF21" s="72">
        <f t="shared" si="3"/>
        <v>303361322</v>
      </c>
      <c r="AG21" s="228"/>
      <c r="AH21" s="48"/>
      <c r="AI21" s="48"/>
      <c r="AJ21" s="49"/>
      <c r="AK21" s="49"/>
      <c r="AL21" s="49"/>
      <c r="AM21" s="49"/>
      <c r="AN21" s="49"/>
    </row>
    <row r="22" spans="1:40">
      <c r="A22" s="155">
        <v>8</v>
      </c>
      <c r="B22" s="156" t="s">
        <v>74</v>
      </c>
      <c r="C22" s="158" t="s">
        <v>52</v>
      </c>
      <c r="D22" s="163">
        <v>823001999</v>
      </c>
      <c r="E22" s="152">
        <v>9603612</v>
      </c>
      <c r="F22" s="128">
        <v>13282135</v>
      </c>
      <c r="G22" s="68">
        <v>0</v>
      </c>
      <c r="H22" s="69">
        <v>0</v>
      </c>
      <c r="I22" s="69">
        <v>0</v>
      </c>
      <c r="J22" s="69">
        <v>0</v>
      </c>
      <c r="K22" s="70">
        <f t="shared" si="4"/>
        <v>9603612</v>
      </c>
      <c r="L22" s="244">
        <f t="shared" si="5"/>
        <v>13282135</v>
      </c>
      <c r="M22" s="258">
        <v>4685067</v>
      </c>
      <c r="N22" s="232">
        <v>33595172</v>
      </c>
      <c r="O22" s="232">
        <v>0</v>
      </c>
      <c r="P22" s="232">
        <v>0</v>
      </c>
      <c r="Q22" s="232">
        <v>0</v>
      </c>
      <c r="R22" s="70">
        <f t="shared" si="0"/>
        <v>38280239</v>
      </c>
      <c r="S22" s="280">
        <v>6187463</v>
      </c>
      <c r="T22" s="69">
        <v>1188436</v>
      </c>
      <c r="U22" s="69">
        <v>0</v>
      </c>
      <c r="V22" s="69">
        <v>18104554</v>
      </c>
      <c r="W22" s="69">
        <v>1634716</v>
      </c>
      <c r="X22" s="69">
        <v>0</v>
      </c>
      <c r="Y22" s="69">
        <v>0</v>
      </c>
      <c r="Z22" s="69">
        <v>0</v>
      </c>
      <c r="AA22" s="259">
        <f t="shared" si="1"/>
        <v>27115169</v>
      </c>
      <c r="AB22" s="272">
        <v>7770889</v>
      </c>
      <c r="AC22" s="67">
        <v>0</v>
      </c>
      <c r="AD22" s="67">
        <v>0</v>
      </c>
      <c r="AE22" s="71">
        <f t="shared" si="2"/>
        <v>7770889</v>
      </c>
      <c r="AF22" s="72">
        <f t="shared" si="3"/>
        <v>96052044</v>
      </c>
      <c r="AG22" s="228"/>
      <c r="AH22" s="48"/>
      <c r="AI22" s="48"/>
      <c r="AJ22" s="49"/>
      <c r="AK22" s="49"/>
      <c r="AL22" s="49"/>
      <c r="AM22" s="49"/>
      <c r="AN22" s="49"/>
    </row>
    <row r="23" spans="1:40" ht="15.75" thickBot="1">
      <c r="A23" s="155">
        <v>9</v>
      </c>
      <c r="B23" s="159" t="s">
        <v>63</v>
      </c>
      <c r="C23" s="159" t="s">
        <v>51</v>
      </c>
      <c r="D23" s="172" t="s">
        <v>160</v>
      </c>
      <c r="E23" s="170">
        <v>58215943</v>
      </c>
      <c r="F23" s="130">
        <v>38865822</v>
      </c>
      <c r="G23" s="131">
        <v>1871516</v>
      </c>
      <c r="H23" s="132">
        <v>0</v>
      </c>
      <c r="I23" s="132">
        <v>0</v>
      </c>
      <c r="J23" s="132">
        <v>0</v>
      </c>
      <c r="K23" s="133">
        <f t="shared" si="4"/>
        <v>60087459</v>
      </c>
      <c r="L23" s="245">
        <f t="shared" si="5"/>
        <v>38865822</v>
      </c>
      <c r="M23" s="261">
        <v>33083411</v>
      </c>
      <c r="N23" s="233">
        <v>57040955</v>
      </c>
      <c r="O23" s="233">
        <v>5161944</v>
      </c>
      <c r="P23" s="233">
        <v>0</v>
      </c>
      <c r="Q23" s="233">
        <v>0</v>
      </c>
      <c r="R23" s="133">
        <f t="shared" si="0"/>
        <v>95286310</v>
      </c>
      <c r="S23" s="282">
        <v>16754475</v>
      </c>
      <c r="T23" s="132">
        <v>2074924</v>
      </c>
      <c r="U23" s="132">
        <v>10904508</v>
      </c>
      <c r="V23" s="132">
        <v>28987101</v>
      </c>
      <c r="W23" s="132">
        <v>8773463</v>
      </c>
      <c r="X23" s="132">
        <v>0</v>
      </c>
      <c r="Y23" s="132">
        <v>0</v>
      </c>
      <c r="Z23" s="132">
        <v>0</v>
      </c>
      <c r="AA23" s="262">
        <f t="shared" si="1"/>
        <v>67494471</v>
      </c>
      <c r="AB23" s="274">
        <v>19034428</v>
      </c>
      <c r="AC23" s="135">
        <v>0</v>
      </c>
      <c r="AD23" s="135">
        <v>0</v>
      </c>
      <c r="AE23" s="134">
        <f t="shared" si="2"/>
        <v>19034428</v>
      </c>
      <c r="AF23" s="136">
        <f t="shared" si="3"/>
        <v>280768490</v>
      </c>
      <c r="AG23" s="228"/>
      <c r="AH23" s="48"/>
      <c r="AI23" s="48"/>
      <c r="AJ23" s="49"/>
      <c r="AK23" s="49"/>
      <c r="AL23" s="49"/>
      <c r="AM23" s="49"/>
      <c r="AN23" s="49"/>
    </row>
    <row r="24" spans="1:40" ht="15.75" thickBot="1">
      <c r="A24" s="155"/>
      <c r="B24" s="140" t="s">
        <v>143</v>
      </c>
      <c r="C24" s="83"/>
      <c r="D24" s="188"/>
      <c r="E24" s="189">
        <f>SUM(E15:E23)</f>
        <v>348970153</v>
      </c>
      <c r="F24" s="86">
        <f t="shared" ref="F24:AF24" si="6">SUM(F15:F23)</f>
        <v>173703128</v>
      </c>
      <c r="G24" s="86">
        <f t="shared" si="6"/>
        <v>85878993</v>
      </c>
      <c r="H24" s="86">
        <f t="shared" si="6"/>
        <v>31417012</v>
      </c>
      <c r="I24" s="86">
        <f t="shared" si="6"/>
        <v>0</v>
      </c>
      <c r="J24" s="86">
        <f t="shared" si="6"/>
        <v>0</v>
      </c>
      <c r="K24" s="86">
        <f t="shared" si="6"/>
        <v>434849146</v>
      </c>
      <c r="L24" s="192">
        <f t="shared" si="6"/>
        <v>205120140</v>
      </c>
      <c r="M24" s="189">
        <f t="shared" si="6"/>
        <v>377823410</v>
      </c>
      <c r="N24" s="86">
        <f t="shared" si="6"/>
        <v>428443394</v>
      </c>
      <c r="O24" s="86">
        <f t="shared" si="6"/>
        <v>12880903</v>
      </c>
      <c r="P24" s="86">
        <f t="shared" si="6"/>
        <v>0</v>
      </c>
      <c r="Q24" s="86">
        <f t="shared" si="6"/>
        <v>3159222</v>
      </c>
      <c r="R24" s="86">
        <f t="shared" si="6"/>
        <v>822306929</v>
      </c>
      <c r="S24" s="189">
        <f t="shared" si="6"/>
        <v>137416574</v>
      </c>
      <c r="T24" s="86">
        <f t="shared" si="6"/>
        <v>17831237</v>
      </c>
      <c r="U24" s="86">
        <f t="shared" si="6"/>
        <v>132357572</v>
      </c>
      <c r="V24" s="86">
        <f t="shared" si="6"/>
        <v>251435592</v>
      </c>
      <c r="W24" s="86">
        <f t="shared" si="6"/>
        <v>34421222</v>
      </c>
      <c r="X24" s="86">
        <f t="shared" si="6"/>
        <v>0</v>
      </c>
      <c r="Y24" s="86">
        <f t="shared" si="6"/>
        <v>9862169</v>
      </c>
      <c r="Z24" s="86">
        <f t="shared" si="6"/>
        <v>0</v>
      </c>
      <c r="AA24" s="190">
        <f t="shared" si="6"/>
        <v>583324366</v>
      </c>
      <c r="AB24" s="251">
        <f t="shared" si="6"/>
        <v>123197285</v>
      </c>
      <c r="AC24" s="86">
        <f t="shared" si="6"/>
        <v>32447439</v>
      </c>
      <c r="AD24" s="86">
        <f t="shared" si="6"/>
        <v>0</v>
      </c>
      <c r="AE24" s="190">
        <f t="shared" si="6"/>
        <v>155644724</v>
      </c>
      <c r="AF24" s="241">
        <f t="shared" si="6"/>
        <v>2201245305</v>
      </c>
      <c r="AG24" s="48"/>
      <c r="AH24" s="141"/>
      <c r="AI24" s="48"/>
      <c r="AJ24" s="49"/>
      <c r="AK24" s="49"/>
      <c r="AL24" s="49"/>
      <c r="AM24" s="49"/>
      <c r="AN24" s="49"/>
    </row>
    <row r="25" spans="1:40" ht="15.75" thickBot="1">
      <c r="A25" s="154"/>
      <c r="B25" s="181"/>
      <c r="C25" s="150"/>
      <c r="D25" s="161"/>
      <c r="E25" s="160"/>
      <c r="F25" s="137"/>
      <c r="G25" s="137"/>
      <c r="H25" s="137"/>
      <c r="I25" s="137"/>
      <c r="J25" s="137"/>
      <c r="K25" s="137"/>
      <c r="L25" s="246"/>
      <c r="M25" s="263"/>
      <c r="N25" s="137"/>
      <c r="O25" s="137"/>
      <c r="P25" s="137"/>
      <c r="Q25" s="137"/>
      <c r="R25" s="137"/>
      <c r="S25" s="263"/>
      <c r="T25" s="137"/>
      <c r="U25" s="137"/>
      <c r="V25" s="137"/>
      <c r="W25" s="137"/>
      <c r="X25" s="137"/>
      <c r="Y25" s="137"/>
      <c r="Z25" s="137"/>
      <c r="AA25" s="264"/>
      <c r="AB25" s="160"/>
      <c r="AC25" s="137"/>
      <c r="AD25" s="137"/>
      <c r="AE25" s="138"/>
      <c r="AF25" s="139"/>
      <c r="AG25" s="48"/>
      <c r="AH25" s="48"/>
      <c r="AI25" s="48"/>
      <c r="AJ25" s="49"/>
      <c r="AK25" s="49"/>
      <c r="AL25" s="49"/>
      <c r="AM25" s="49"/>
      <c r="AN25" s="49"/>
    </row>
    <row r="26" spans="1:40">
      <c r="A26" s="154"/>
      <c r="B26" s="182" t="s">
        <v>144</v>
      </c>
      <c r="C26" s="151"/>
      <c r="D26" s="162"/>
      <c r="E26" s="152"/>
      <c r="F26" s="128"/>
      <c r="G26" s="68"/>
      <c r="H26" s="69"/>
      <c r="I26" s="69"/>
      <c r="J26" s="69"/>
      <c r="K26" s="77"/>
      <c r="L26" s="247"/>
      <c r="M26" s="265"/>
      <c r="N26" s="67"/>
      <c r="O26" s="67"/>
      <c r="P26" s="67"/>
      <c r="Q26" s="67"/>
      <c r="R26" s="77"/>
      <c r="S26" s="280"/>
      <c r="T26" s="69"/>
      <c r="U26" s="69"/>
      <c r="V26" s="69"/>
      <c r="W26" s="69"/>
      <c r="X26" s="69"/>
      <c r="Y26" s="69"/>
      <c r="Z26" s="69"/>
      <c r="AA26" s="266"/>
      <c r="AB26" s="272"/>
      <c r="AC26" s="67"/>
      <c r="AD26" s="67"/>
      <c r="AE26" s="78"/>
      <c r="AF26" s="79"/>
      <c r="AG26" s="48"/>
      <c r="AH26" s="48"/>
      <c r="AI26" s="48"/>
      <c r="AJ26" s="49"/>
      <c r="AK26" s="49"/>
      <c r="AL26" s="49"/>
      <c r="AM26" s="49"/>
      <c r="AN26" s="49"/>
    </row>
    <row r="27" spans="1:40" ht="15.75" thickBot="1">
      <c r="A27" s="154"/>
      <c r="B27" s="183" t="s">
        <v>145</v>
      </c>
      <c r="C27" s="151"/>
      <c r="D27" s="162"/>
      <c r="E27" s="152"/>
      <c r="F27" s="128"/>
      <c r="G27" s="68"/>
      <c r="H27" s="69"/>
      <c r="I27" s="69"/>
      <c r="J27" s="69"/>
      <c r="K27" s="68"/>
      <c r="L27" s="248"/>
      <c r="M27" s="265"/>
      <c r="N27" s="67"/>
      <c r="O27" s="67"/>
      <c r="P27" s="67"/>
      <c r="Q27" s="67"/>
      <c r="R27" s="68"/>
      <c r="S27" s="280"/>
      <c r="T27" s="69"/>
      <c r="U27" s="69"/>
      <c r="V27" s="69"/>
      <c r="W27" s="69"/>
      <c r="X27" s="69"/>
      <c r="Y27" s="69"/>
      <c r="Z27" s="69"/>
      <c r="AA27" s="267"/>
      <c r="AB27" s="272"/>
      <c r="AC27" s="67"/>
      <c r="AD27" s="67"/>
      <c r="AE27" s="73"/>
      <c r="AF27" s="74"/>
      <c r="AG27" s="48"/>
      <c r="AH27" s="48"/>
      <c r="AI27" s="48"/>
      <c r="AJ27" s="49"/>
      <c r="AK27" s="49"/>
      <c r="AL27" s="49"/>
      <c r="AM27" s="49"/>
      <c r="AN27" s="49"/>
    </row>
    <row r="28" spans="1:40">
      <c r="A28" s="155">
        <v>1</v>
      </c>
      <c r="B28" s="179" t="s">
        <v>101</v>
      </c>
      <c r="C28" s="158" t="s">
        <v>114</v>
      </c>
      <c r="D28" s="163">
        <v>823002149</v>
      </c>
      <c r="E28" s="152">
        <v>13785060</v>
      </c>
      <c r="F28" s="128">
        <v>4641586</v>
      </c>
      <c r="G28" s="68">
        <v>5227239</v>
      </c>
      <c r="H28" s="68">
        <v>1829892</v>
      </c>
      <c r="I28" s="68">
        <v>0</v>
      </c>
      <c r="J28" s="69">
        <v>0</v>
      </c>
      <c r="K28" s="70">
        <f>SUM(E28+G28)</f>
        <v>19012299</v>
      </c>
      <c r="L28" s="244">
        <f>SUM(F28+H28)</f>
        <v>6471478</v>
      </c>
      <c r="M28" s="265">
        <v>25247422</v>
      </c>
      <c r="N28" s="67">
        <v>13093495</v>
      </c>
      <c r="O28" s="67">
        <v>0</v>
      </c>
      <c r="P28" s="67">
        <v>0</v>
      </c>
      <c r="Q28" s="67">
        <v>0</v>
      </c>
      <c r="R28" s="70">
        <f>SUM(M28:Q28)</f>
        <v>38340917</v>
      </c>
      <c r="S28" s="280">
        <v>17263706</v>
      </c>
      <c r="T28" s="69">
        <v>0</v>
      </c>
      <c r="U28" s="69">
        <v>1390776</v>
      </c>
      <c r="V28" s="69">
        <v>4554204</v>
      </c>
      <c r="W28" s="69">
        <v>0</v>
      </c>
      <c r="X28" s="69">
        <v>0</v>
      </c>
      <c r="Y28" s="69">
        <v>0</v>
      </c>
      <c r="Z28" s="69">
        <v>3949464</v>
      </c>
      <c r="AA28" s="259">
        <f t="shared" ref="AA28:AA43" si="7">SUM(S28:Z28)</f>
        <v>27158150</v>
      </c>
      <c r="AB28" s="272">
        <v>7783206</v>
      </c>
      <c r="AC28" s="67">
        <v>0</v>
      </c>
      <c r="AD28" s="67">
        <v>0</v>
      </c>
      <c r="AE28" s="71">
        <f t="shared" ref="AE28:AE45" si="8">SUM(AB28:AD28)</f>
        <v>7783206</v>
      </c>
      <c r="AF28" s="72">
        <f t="shared" ref="AF28:AF45" si="9">+K28+L28+R28+AA28+AE28</f>
        <v>98766050</v>
      </c>
      <c r="AG28" s="48"/>
      <c r="AH28" s="48"/>
      <c r="AI28" s="48"/>
      <c r="AJ28" s="49"/>
      <c r="AK28" s="49"/>
      <c r="AL28" s="49"/>
      <c r="AM28" s="49"/>
      <c r="AN28" s="49"/>
    </row>
    <row r="29" spans="1:40">
      <c r="A29" s="155">
        <v>2</v>
      </c>
      <c r="B29" s="156" t="s">
        <v>99</v>
      </c>
      <c r="C29" s="158" t="s">
        <v>31</v>
      </c>
      <c r="D29" s="163" t="s">
        <v>100</v>
      </c>
      <c r="E29" s="152">
        <v>32118914</v>
      </c>
      <c r="F29" s="128">
        <v>14673449</v>
      </c>
      <c r="G29" s="68">
        <v>0</v>
      </c>
      <c r="H29" s="69">
        <v>4215762</v>
      </c>
      <c r="I29" s="69">
        <v>0</v>
      </c>
      <c r="J29" s="69">
        <v>0</v>
      </c>
      <c r="K29" s="70">
        <f t="shared" ref="K29:K43" si="10">SUM(E29+G29)</f>
        <v>32118914</v>
      </c>
      <c r="L29" s="244">
        <f t="shared" ref="L29:L43" si="11">SUM(F29+H29)</f>
        <v>18889211</v>
      </c>
      <c r="M29" s="265">
        <v>30539111</v>
      </c>
      <c r="N29" s="67">
        <v>9050212</v>
      </c>
      <c r="O29" s="67">
        <v>23343206</v>
      </c>
      <c r="P29" s="67">
        <v>0</v>
      </c>
      <c r="Q29" s="67">
        <v>0</v>
      </c>
      <c r="R29" s="70">
        <f>SUM(M29:Q29)</f>
        <v>62932529</v>
      </c>
      <c r="S29" s="280">
        <v>1255200</v>
      </c>
      <c r="T29" s="69">
        <v>8160997</v>
      </c>
      <c r="U29" s="69">
        <v>12182097</v>
      </c>
      <c r="V29" s="69">
        <v>20544702</v>
      </c>
      <c r="W29" s="69">
        <v>2434212</v>
      </c>
      <c r="X29" s="69">
        <v>0</v>
      </c>
      <c r="Y29" s="69">
        <v>0</v>
      </c>
      <c r="Z29" s="69">
        <v>0</v>
      </c>
      <c r="AA29" s="259">
        <f t="shared" si="7"/>
        <v>44577208</v>
      </c>
      <c r="AB29" s="272">
        <v>12775304</v>
      </c>
      <c r="AC29" s="67">
        <v>0</v>
      </c>
      <c r="AD29" s="67">
        <v>0</v>
      </c>
      <c r="AE29" s="71">
        <f t="shared" si="8"/>
        <v>12775304</v>
      </c>
      <c r="AF29" s="72">
        <f t="shared" si="9"/>
        <v>171293166</v>
      </c>
      <c r="AG29" s="48"/>
      <c r="AH29" s="48"/>
      <c r="AI29" s="76"/>
      <c r="AJ29" s="49"/>
      <c r="AK29" s="49"/>
      <c r="AL29" s="49"/>
      <c r="AM29" s="49"/>
      <c r="AN29" s="49"/>
    </row>
    <row r="30" spans="1:40">
      <c r="A30" s="155">
        <v>3</v>
      </c>
      <c r="B30" s="156" t="s">
        <v>88</v>
      </c>
      <c r="C30" s="158" t="s">
        <v>37</v>
      </c>
      <c r="D30" s="163" t="s">
        <v>89</v>
      </c>
      <c r="E30" s="152">
        <v>22441089</v>
      </c>
      <c r="F30" s="128">
        <v>0</v>
      </c>
      <c r="G30" s="68">
        <v>10966604</v>
      </c>
      <c r="H30" s="68">
        <v>1744081</v>
      </c>
      <c r="I30" s="69">
        <v>0</v>
      </c>
      <c r="J30" s="69">
        <v>0</v>
      </c>
      <c r="K30" s="70">
        <f t="shared" si="10"/>
        <v>33407693</v>
      </c>
      <c r="L30" s="244">
        <f t="shared" si="11"/>
        <v>1744081</v>
      </c>
      <c r="M30" s="265">
        <v>33134757</v>
      </c>
      <c r="N30" s="67">
        <v>11049627</v>
      </c>
      <c r="O30" s="67">
        <v>0</v>
      </c>
      <c r="P30" s="67">
        <v>0</v>
      </c>
      <c r="Q30" s="67">
        <v>0</v>
      </c>
      <c r="R30" s="70">
        <f t="shared" ref="R30:R43" si="12">SUM(M30:P30)</f>
        <v>44184384</v>
      </c>
      <c r="S30" s="280">
        <v>5566964</v>
      </c>
      <c r="T30" s="69">
        <v>0</v>
      </c>
      <c r="U30" s="69">
        <v>3886163</v>
      </c>
      <c r="V30" s="69">
        <v>12317508</v>
      </c>
      <c r="W30" s="69">
        <v>6363849</v>
      </c>
      <c r="X30" s="69">
        <v>1154681</v>
      </c>
      <c r="Y30" s="69">
        <v>2008106</v>
      </c>
      <c r="Z30" s="69">
        <v>0</v>
      </c>
      <c r="AA30" s="259">
        <f t="shared" si="7"/>
        <v>31297271</v>
      </c>
      <c r="AB30" s="272">
        <v>8969430</v>
      </c>
      <c r="AC30" s="67">
        <v>0</v>
      </c>
      <c r="AD30" s="67">
        <v>0</v>
      </c>
      <c r="AE30" s="71">
        <f t="shared" si="8"/>
        <v>8969430</v>
      </c>
      <c r="AF30" s="72">
        <f t="shared" si="9"/>
        <v>119602859</v>
      </c>
      <c r="AG30" s="48"/>
      <c r="AH30" s="48"/>
      <c r="AI30" s="48"/>
      <c r="AJ30" s="204"/>
      <c r="AK30" s="49"/>
      <c r="AL30" s="49"/>
      <c r="AM30" s="49"/>
      <c r="AN30" s="49"/>
    </row>
    <row r="31" spans="1:40">
      <c r="A31" s="155">
        <v>4</v>
      </c>
      <c r="B31" s="156" t="s">
        <v>95</v>
      </c>
      <c r="C31" s="158" t="s">
        <v>113</v>
      </c>
      <c r="D31" s="163" t="s">
        <v>96</v>
      </c>
      <c r="E31" s="152">
        <v>0</v>
      </c>
      <c r="F31" s="128">
        <v>0</v>
      </c>
      <c r="G31" s="68">
        <v>18179762</v>
      </c>
      <c r="H31" s="69">
        <v>21957459</v>
      </c>
      <c r="I31" s="69">
        <v>0</v>
      </c>
      <c r="J31" s="69">
        <v>0</v>
      </c>
      <c r="K31" s="70">
        <f t="shared" si="10"/>
        <v>18179762</v>
      </c>
      <c r="L31" s="244">
        <f t="shared" si="11"/>
        <v>21957459</v>
      </c>
      <c r="M31" s="265">
        <v>10304690</v>
      </c>
      <c r="N31" s="67">
        <v>36721865</v>
      </c>
      <c r="O31" s="67">
        <v>5057448</v>
      </c>
      <c r="P31" s="67">
        <v>0</v>
      </c>
      <c r="Q31" s="67">
        <v>0</v>
      </c>
      <c r="R31" s="70">
        <f t="shared" si="12"/>
        <v>52084003</v>
      </c>
      <c r="S31" s="280">
        <v>5880817</v>
      </c>
      <c r="T31" s="69">
        <v>0</v>
      </c>
      <c r="U31" s="69">
        <v>6975037</v>
      </c>
      <c r="V31" s="69">
        <v>24036982</v>
      </c>
      <c r="W31" s="69">
        <v>0</v>
      </c>
      <c r="X31" s="69">
        <v>0</v>
      </c>
      <c r="Y31" s="69">
        <v>0</v>
      </c>
      <c r="Z31" s="69">
        <v>0</v>
      </c>
      <c r="AA31" s="259">
        <f t="shared" si="7"/>
        <v>36892836</v>
      </c>
      <c r="AB31" s="272">
        <v>10555041</v>
      </c>
      <c r="AC31" s="67">
        <v>0</v>
      </c>
      <c r="AD31" s="67">
        <v>0</v>
      </c>
      <c r="AE31" s="71">
        <f t="shared" si="8"/>
        <v>10555041</v>
      </c>
      <c r="AF31" s="72">
        <f t="shared" si="9"/>
        <v>139669101</v>
      </c>
      <c r="AG31" s="75"/>
      <c r="AH31" s="48"/>
      <c r="AI31" s="76"/>
      <c r="AJ31" s="49"/>
      <c r="AK31" s="49"/>
      <c r="AL31" s="49"/>
      <c r="AM31" s="49"/>
      <c r="AN31" s="49"/>
    </row>
    <row r="32" spans="1:40">
      <c r="A32" s="155">
        <v>5</v>
      </c>
      <c r="B32" s="156" t="s">
        <v>85</v>
      </c>
      <c r="C32" s="158" t="s">
        <v>34</v>
      </c>
      <c r="D32" s="163">
        <v>8230048531</v>
      </c>
      <c r="E32" s="152">
        <v>17197113</v>
      </c>
      <c r="F32" s="128">
        <v>0</v>
      </c>
      <c r="G32" s="67">
        <v>0</v>
      </c>
      <c r="H32" s="67">
        <v>0</v>
      </c>
      <c r="I32" s="69">
        <v>0</v>
      </c>
      <c r="J32" s="69">
        <v>0</v>
      </c>
      <c r="K32" s="70">
        <f t="shared" si="10"/>
        <v>17197113</v>
      </c>
      <c r="L32" s="244">
        <f t="shared" si="11"/>
        <v>0</v>
      </c>
      <c r="M32" s="265">
        <v>4750000</v>
      </c>
      <c r="N32" s="67">
        <v>4750000</v>
      </c>
      <c r="O32" s="67">
        <v>2750000</v>
      </c>
      <c r="P32" s="67">
        <v>2750000</v>
      </c>
      <c r="Q32" s="67">
        <v>0</v>
      </c>
      <c r="R32" s="70">
        <f t="shared" si="12"/>
        <v>15000000</v>
      </c>
      <c r="S32" s="280">
        <v>4750000</v>
      </c>
      <c r="T32" s="69">
        <v>0</v>
      </c>
      <c r="U32" s="69">
        <v>4750000</v>
      </c>
      <c r="V32" s="69">
        <v>3750000</v>
      </c>
      <c r="W32" s="69">
        <v>0</v>
      </c>
      <c r="X32" s="69">
        <v>0</v>
      </c>
      <c r="Y32" s="69">
        <v>0</v>
      </c>
      <c r="Z32" s="69">
        <v>0</v>
      </c>
      <c r="AA32" s="259">
        <f t="shared" si="7"/>
        <v>13250000</v>
      </c>
      <c r="AB32" s="272">
        <v>5781507</v>
      </c>
      <c r="AC32" s="67">
        <v>0</v>
      </c>
      <c r="AD32" s="67">
        <v>0</v>
      </c>
      <c r="AE32" s="71">
        <f t="shared" si="8"/>
        <v>5781507</v>
      </c>
      <c r="AF32" s="72">
        <f t="shared" si="9"/>
        <v>51228620</v>
      </c>
      <c r="AG32" s="75"/>
      <c r="AH32" s="48"/>
      <c r="AI32" s="48"/>
      <c r="AJ32" s="49"/>
      <c r="AK32" s="49"/>
      <c r="AL32" s="49"/>
      <c r="AM32" s="49"/>
      <c r="AN32" s="49"/>
    </row>
    <row r="33" spans="1:40">
      <c r="A33" s="155">
        <v>6</v>
      </c>
      <c r="B33" s="156" t="s">
        <v>10</v>
      </c>
      <c r="C33" s="158" t="s">
        <v>30</v>
      </c>
      <c r="D33" s="163" t="s">
        <v>79</v>
      </c>
      <c r="E33" s="152">
        <v>18241500</v>
      </c>
      <c r="F33" s="128">
        <v>6686176</v>
      </c>
      <c r="G33" s="68">
        <v>7821645</v>
      </c>
      <c r="H33" s="69">
        <v>0</v>
      </c>
      <c r="I33" s="69">
        <v>0</v>
      </c>
      <c r="J33" s="69">
        <v>0</v>
      </c>
      <c r="K33" s="70">
        <f t="shared" si="10"/>
        <v>26063145</v>
      </c>
      <c r="L33" s="244">
        <f t="shared" si="11"/>
        <v>6686176</v>
      </c>
      <c r="M33" s="265">
        <v>26159620</v>
      </c>
      <c r="N33" s="67">
        <v>11000000</v>
      </c>
      <c r="O33" s="67">
        <v>3120000</v>
      </c>
      <c r="P33" s="67">
        <v>0</v>
      </c>
      <c r="Q33" s="67">
        <v>0</v>
      </c>
      <c r="R33" s="70">
        <f t="shared" si="12"/>
        <v>40279620</v>
      </c>
      <c r="S33" s="280">
        <v>12331879</v>
      </c>
      <c r="T33" s="69">
        <v>1651260</v>
      </c>
      <c r="U33" s="69">
        <v>0</v>
      </c>
      <c r="V33" s="69">
        <v>5251300</v>
      </c>
      <c r="W33" s="69">
        <v>7521231</v>
      </c>
      <c r="X33" s="69">
        <v>0</v>
      </c>
      <c r="Y33" s="69">
        <v>0</v>
      </c>
      <c r="Z33" s="69">
        <v>0</v>
      </c>
      <c r="AA33" s="259">
        <f t="shared" si="7"/>
        <v>26755670</v>
      </c>
      <c r="AB33" s="272">
        <v>0</v>
      </c>
      <c r="AC33" s="67">
        <v>13299899</v>
      </c>
      <c r="AD33" s="67">
        <v>0</v>
      </c>
      <c r="AE33" s="71">
        <f t="shared" si="8"/>
        <v>13299899</v>
      </c>
      <c r="AF33" s="72">
        <f t="shared" si="9"/>
        <v>113084510</v>
      </c>
      <c r="AG33" s="75"/>
      <c r="AH33" s="76"/>
      <c r="AI33" s="48"/>
      <c r="AJ33" s="49"/>
      <c r="AK33" s="49"/>
      <c r="AL33" s="49"/>
      <c r="AM33" s="49"/>
      <c r="AN33" s="49"/>
    </row>
    <row r="34" spans="1:40">
      <c r="A34" s="155">
        <v>7</v>
      </c>
      <c r="B34" s="156" t="s">
        <v>0</v>
      </c>
      <c r="C34" s="158" t="s">
        <v>29</v>
      </c>
      <c r="D34" s="163" t="s">
        <v>92</v>
      </c>
      <c r="E34" s="152">
        <v>57712811</v>
      </c>
      <c r="F34" s="128">
        <v>3037972</v>
      </c>
      <c r="G34" s="68">
        <v>12669259</v>
      </c>
      <c r="H34" s="69">
        <v>0</v>
      </c>
      <c r="I34" s="69">
        <v>0</v>
      </c>
      <c r="J34" s="69">
        <v>0</v>
      </c>
      <c r="K34" s="70">
        <f t="shared" si="10"/>
        <v>70382070</v>
      </c>
      <c r="L34" s="244">
        <f t="shared" si="11"/>
        <v>3037972</v>
      </c>
      <c r="M34" s="265">
        <v>74725097</v>
      </c>
      <c r="N34" s="67">
        <v>13467056</v>
      </c>
      <c r="O34" s="67">
        <v>0</v>
      </c>
      <c r="P34" s="67">
        <v>0</v>
      </c>
      <c r="Q34" s="67">
        <v>0</v>
      </c>
      <c r="R34" s="70">
        <f t="shared" si="12"/>
        <v>88192153</v>
      </c>
      <c r="S34" s="280">
        <v>31439736</v>
      </c>
      <c r="T34" s="69">
        <v>8039950</v>
      </c>
      <c r="U34" s="69">
        <v>6130975</v>
      </c>
      <c r="V34" s="69">
        <v>12827742</v>
      </c>
      <c r="W34" s="69">
        <v>4031039</v>
      </c>
      <c r="X34" s="69">
        <v>0</v>
      </c>
      <c r="Y34" s="69">
        <v>0</v>
      </c>
      <c r="Z34" s="69">
        <v>0</v>
      </c>
      <c r="AA34" s="259">
        <f t="shared" si="7"/>
        <v>62469442</v>
      </c>
      <c r="AB34" s="272">
        <v>17903007</v>
      </c>
      <c r="AC34" s="67">
        <v>0</v>
      </c>
      <c r="AD34" s="67">
        <v>0</v>
      </c>
      <c r="AE34" s="71">
        <f t="shared" si="8"/>
        <v>17903007</v>
      </c>
      <c r="AF34" s="72">
        <f t="shared" si="9"/>
        <v>241984644</v>
      </c>
      <c r="AG34" s="48"/>
      <c r="AH34" s="48"/>
      <c r="AI34" s="76"/>
      <c r="AJ34" s="49"/>
      <c r="AK34" s="49"/>
      <c r="AL34" s="49"/>
      <c r="AM34" s="49"/>
      <c r="AN34" s="49"/>
    </row>
    <row r="35" spans="1:40">
      <c r="A35" s="155">
        <v>8</v>
      </c>
      <c r="B35" s="156" t="s">
        <v>90</v>
      </c>
      <c r="C35" s="158" t="s">
        <v>61</v>
      </c>
      <c r="D35" s="163" t="s">
        <v>91</v>
      </c>
      <c r="E35" s="152">
        <v>38071082</v>
      </c>
      <c r="F35" s="128">
        <v>4902699</v>
      </c>
      <c r="G35" s="68">
        <v>10492130</v>
      </c>
      <c r="H35" s="69">
        <v>1918431</v>
      </c>
      <c r="I35" s="69">
        <v>0</v>
      </c>
      <c r="J35" s="69">
        <v>0</v>
      </c>
      <c r="K35" s="70">
        <f t="shared" si="10"/>
        <v>48563212</v>
      </c>
      <c r="L35" s="244">
        <f t="shared" si="11"/>
        <v>6821130</v>
      </c>
      <c r="M35" s="265">
        <v>28383735</v>
      </c>
      <c r="N35" s="67">
        <v>32703997</v>
      </c>
      <c r="O35" s="67">
        <v>0</v>
      </c>
      <c r="P35" s="67">
        <v>0</v>
      </c>
      <c r="Q35" s="67">
        <v>0</v>
      </c>
      <c r="R35" s="70">
        <f>SUM(M35:P35)</f>
        <v>61087732</v>
      </c>
      <c r="S35" s="280">
        <v>29788474</v>
      </c>
      <c r="T35" s="69">
        <v>2328233</v>
      </c>
      <c r="U35" s="69">
        <v>2855881</v>
      </c>
      <c r="V35" s="69">
        <v>8297889</v>
      </c>
      <c r="W35" s="69">
        <v>0</v>
      </c>
      <c r="X35" s="69">
        <v>0</v>
      </c>
      <c r="Y35" s="69">
        <v>0</v>
      </c>
      <c r="Z35" s="69">
        <v>0</v>
      </c>
      <c r="AA35" s="259">
        <f t="shared" si="7"/>
        <v>43270477</v>
      </c>
      <c r="AB35" s="272">
        <v>12400810</v>
      </c>
      <c r="AC35" s="67">
        <v>0</v>
      </c>
      <c r="AD35" s="67">
        <v>0</v>
      </c>
      <c r="AE35" s="71">
        <f t="shared" si="8"/>
        <v>12400810</v>
      </c>
      <c r="AF35" s="72">
        <f t="shared" si="9"/>
        <v>172143361</v>
      </c>
      <c r="AG35" s="48"/>
      <c r="AH35" s="76"/>
      <c r="AI35" s="48"/>
      <c r="AJ35" s="49"/>
      <c r="AK35" s="49"/>
      <c r="AL35" s="49"/>
      <c r="AM35" s="49"/>
      <c r="AN35" s="49"/>
    </row>
    <row r="36" spans="1:40">
      <c r="A36" s="155">
        <v>9</v>
      </c>
      <c r="B36" s="156" t="s">
        <v>86</v>
      </c>
      <c r="C36" s="158" t="s">
        <v>116</v>
      </c>
      <c r="D36" s="163" t="s">
        <v>87</v>
      </c>
      <c r="E36" s="152">
        <v>19319396</v>
      </c>
      <c r="F36" s="128">
        <v>6129348</v>
      </c>
      <c r="G36" s="68">
        <v>17429009</v>
      </c>
      <c r="H36" s="69">
        <v>3351107</v>
      </c>
      <c r="I36" s="69">
        <v>0</v>
      </c>
      <c r="J36" s="69">
        <v>0</v>
      </c>
      <c r="K36" s="70">
        <f t="shared" si="10"/>
        <v>36748405</v>
      </c>
      <c r="L36" s="244">
        <f t="shared" si="11"/>
        <v>9480455</v>
      </c>
      <c r="M36" s="265">
        <v>22895615</v>
      </c>
      <c r="N36" s="67">
        <v>34436813</v>
      </c>
      <c r="O36" s="67">
        <v>0</v>
      </c>
      <c r="P36" s="67">
        <v>0</v>
      </c>
      <c r="Q36" s="67">
        <v>0</v>
      </c>
      <c r="R36" s="70">
        <f t="shared" si="12"/>
        <v>57332428</v>
      </c>
      <c r="S36" s="280">
        <v>12845662</v>
      </c>
      <c r="T36" s="69">
        <v>1691033</v>
      </c>
      <c r="U36" s="69">
        <v>12769662</v>
      </c>
      <c r="V36" s="69">
        <v>2410899</v>
      </c>
      <c r="W36" s="69">
        <v>10893215</v>
      </c>
      <c r="X36" s="69">
        <v>0</v>
      </c>
      <c r="Y36" s="69">
        <v>0</v>
      </c>
      <c r="Z36" s="69">
        <v>0</v>
      </c>
      <c r="AA36" s="259">
        <f t="shared" si="7"/>
        <v>40610471</v>
      </c>
      <c r="AB36" s="272">
        <v>11638483</v>
      </c>
      <c r="AC36" s="67">
        <v>0</v>
      </c>
      <c r="AD36" s="67">
        <v>0</v>
      </c>
      <c r="AE36" s="71">
        <f t="shared" si="8"/>
        <v>11638483</v>
      </c>
      <c r="AF36" s="72">
        <f t="shared" si="9"/>
        <v>155810242</v>
      </c>
      <c r="AG36" s="48"/>
      <c r="AH36" s="48"/>
      <c r="AI36" s="48"/>
      <c r="AJ36" s="49"/>
      <c r="AK36" s="49"/>
      <c r="AL36" s="49"/>
      <c r="AM36" s="49"/>
      <c r="AN36" s="49"/>
    </row>
    <row r="37" spans="1:40">
      <c r="A37" s="155">
        <v>10</v>
      </c>
      <c r="B37" s="156" t="s">
        <v>77</v>
      </c>
      <c r="C37" s="158" t="s">
        <v>42</v>
      </c>
      <c r="D37" s="163" t="s">
        <v>78</v>
      </c>
      <c r="E37" s="152">
        <v>64239255</v>
      </c>
      <c r="F37" s="128">
        <v>55741415</v>
      </c>
      <c r="G37" s="68">
        <v>10041904</v>
      </c>
      <c r="H37" s="69">
        <v>0</v>
      </c>
      <c r="I37" s="69">
        <v>0</v>
      </c>
      <c r="J37" s="69">
        <v>0</v>
      </c>
      <c r="K37" s="70">
        <f t="shared" si="10"/>
        <v>74281159</v>
      </c>
      <c r="L37" s="244">
        <f t="shared" si="11"/>
        <v>55741415</v>
      </c>
      <c r="M37" s="265">
        <v>52082135</v>
      </c>
      <c r="N37" s="67">
        <v>64384690</v>
      </c>
      <c r="O37" s="67">
        <v>0</v>
      </c>
      <c r="P37" s="67">
        <v>0</v>
      </c>
      <c r="Q37" s="67">
        <v>0</v>
      </c>
      <c r="R37" s="70">
        <f t="shared" si="12"/>
        <v>116466825</v>
      </c>
      <c r="S37" s="280">
        <v>38237157</v>
      </c>
      <c r="T37" s="69">
        <v>3856004</v>
      </c>
      <c r="U37" s="69">
        <v>26505700</v>
      </c>
      <c r="V37" s="69">
        <v>13898473</v>
      </c>
      <c r="W37" s="69">
        <v>0</v>
      </c>
      <c r="X37" s="69">
        <v>0</v>
      </c>
      <c r="Y37" s="69">
        <v>0</v>
      </c>
      <c r="Z37" s="69">
        <v>0</v>
      </c>
      <c r="AA37" s="259">
        <f t="shared" si="7"/>
        <v>82497334</v>
      </c>
      <c r="AB37" s="272">
        <v>0</v>
      </c>
      <c r="AC37" s="67">
        <v>23642765</v>
      </c>
      <c r="AD37" s="67">
        <v>0</v>
      </c>
      <c r="AE37" s="71">
        <f t="shared" si="8"/>
        <v>23642765</v>
      </c>
      <c r="AF37" s="72">
        <f t="shared" si="9"/>
        <v>352629498</v>
      </c>
      <c r="AG37" s="48"/>
      <c r="AH37" s="76"/>
      <c r="AI37" s="48"/>
      <c r="AJ37" s="49"/>
      <c r="AK37" s="49"/>
      <c r="AL37" s="49"/>
      <c r="AM37" s="49"/>
      <c r="AN37" s="49"/>
    </row>
    <row r="38" spans="1:40">
      <c r="A38" s="155">
        <v>11</v>
      </c>
      <c r="B38" s="156" t="s">
        <v>80</v>
      </c>
      <c r="C38" s="158" t="s">
        <v>41</v>
      </c>
      <c r="D38" s="163" t="s">
        <v>81</v>
      </c>
      <c r="E38" s="152">
        <v>36265180</v>
      </c>
      <c r="F38" s="128">
        <v>9920045</v>
      </c>
      <c r="G38" s="67">
        <v>7694362</v>
      </c>
      <c r="H38" s="67">
        <v>0</v>
      </c>
      <c r="I38" s="69">
        <v>0</v>
      </c>
      <c r="J38" s="69">
        <v>0</v>
      </c>
      <c r="K38" s="70">
        <f t="shared" si="10"/>
        <v>43959542</v>
      </c>
      <c r="L38" s="244">
        <f t="shared" si="11"/>
        <v>9920045</v>
      </c>
      <c r="M38" s="265">
        <v>53083781</v>
      </c>
      <c r="N38" s="67">
        <v>14641758</v>
      </c>
      <c r="O38" s="67">
        <v>0</v>
      </c>
      <c r="P38" s="67">
        <v>0</v>
      </c>
      <c r="Q38" s="67">
        <v>0</v>
      </c>
      <c r="R38" s="70">
        <f t="shared" si="12"/>
        <v>67725539</v>
      </c>
      <c r="S38" s="280">
        <v>20234691</v>
      </c>
      <c r="T38" s="69">
        <v>0</v>
      </c>
      <c r="U38" s="69">
        <v>9215164</v>
      </c>
      <c r="V38" s="69">
        <v>13258514</v>
      </c>
      <c r="W38" s="69">
        <v>5263888</v>
      </c>
      <c r="X38" s="69">
        <v>0</v>
      </c>
      <c r="Y38" s="69">
        <v>0</v>
      </c>
      <c r="Z38" s="69">
        <v>0</v>
      </c>
      <c r="AA38" s="259">
        <f t="shared" si="7"/>
        <v>47972257</v>
      </c>
      <c r="AB38" s="272">
        <v>13748285</v>
      </c>
      <c r="AC38" s="67">
        <v>0</v>
      </c>
      <c r="AD38" s="67">
        <v>0</v>
      </c>
      <c r="AE38" s="71">
        <f t="shared" si="8"/>
        <v>13748285</v>
      </c>
      <c r="AF38" s="72">
        <f t="shared" si="9"/>
        <v>183325668</v>
      </c>
      <c r="AG38" s="75"/>
      <c r="AH38" s="48"/>
      <c r="AI38" s="48"/>
      <c r="AJ38" s="49"/>
      <c r="AK38" s="49"/>
      <c r="AL38" s="49"/>
      <c r="AM38" s="49"/>
      <c r="AN38" s="49"/>
    </row>
    <row r="39" spans="1:40">
      <c r="A39" s="155">
        <v>12</v>
      </c>
      <c r="B39" s="156" t="s">
        <v>97</v>
      </c>
      <c r="C39" s="158" t="s">
        <v>57</v>
      </c>
      <c r="D39" s="163" t="s">
        <v>98</v>
      </c>
      <c r="E39" s="152">
        <v>15500331</v>
      </c>
      <c r="F39" s="128">
        <v>0</v>
      </c>
      <c r="G39" s="68">
        <v>0</v>
      </c>
      <c r="H39" s="69">
        <v>0</v>
      </c>
      <c r="I39" s="69">
        <v>2961044</v>
      </c>
      <c r="J39" s="69">
        <v>0</v>
      </c>
      <c r="K39" s="70">
        <f>SUM(E39+G39+I39)</f>
        <v>18461375</v>
      </c>
      <c r="L39" s="244">
        <f t="shared" si="11"/>
        <v>0</v>
      </c>
      <c r="M39" s="265">
        <v>20224282</v>
      </c>
      <c r="N39" s="67">
        <v>0</v>
      </c>
      <c r="O39" s="67">
        <v>3159754</v>
      </c>
      <c r="P39" s="67">
        <v>0</v>
      </c>
      <c r="Q39" s="67">
        <v>0</v>
      </c>
      <c r="R39" s="70">
        <f t="shared" si="12"/>
        <v>23384036</v>
      </c>
      <c r="S39" s="280">
        <v>15055858</v>
      </c>
      <c r="T39" s="69">
        <v>0</v>
      </c>
      <c r="U39" s="69">
        <v>0</v>
      </c>
      <c r="V39" s="69">
        <v>0</v>
      </c>
      <c r="W39" s="69">
        <v>0</v>
      </c>
      <c r="X39" s="69">
        <v>0</v>
      </c>
      <c r="Y39" s="69">
        <v>0</v>
      </c>
      <c r="Z39" s="69">
        <v>0</v>
      </c>
      <c r="AA39" s="259">
        <f t="shared" si="7"/>
        <v>15055858</v>
      </c>
      <c r="AB39" s="272">
        <v>4314832</v>
      </c>
      <c r="AC39" s="67">
        <v>0</v>
      </c>
      <c r="AD39" s="67">
        <v>0</v>
      </c>
      <c r="AE39" s="71">
        <f t="shared" si="8"/>
        <v>4314832</v>
      </c>
      <c r="AF39" s="72">
        <f t="shared" si="9"/>
        <v>61216101</v>
      </c>
      <c r="AG39" s="48"/>
      <c r="AH39" s="76"/>
      <c r="AI39" s="48"/>
      <c r="AJ39" s="49"/>
      <c r="AK39" s="49"/>
      <c r="AL39" s="49"/>
      <c r="AM39" s="49"/>
      <c r="AN39" s="49"/>
    </row>
    <row r="40" spans="1:40">
      <c r="A40" s="155">
        <v>13</v>
      </c>
      <c r="B40" s="156" t="s">
        <v>93</v>
      </c>
      <c r="C40" s="158" t="s">
        <v>115</v>
      </c>
      <c r="D40" s="163" t="s">
        <v>94</v>
      </c>
      <c r="E40" s="152">
        <v>42523411</v>
      </c>
      <c r="F40" s="128">
        <v>19971158</v>
      </c>
      <c r="G40" s="67">
        <v>5709409</v>
      </c>
      <c r="H40" s="67">
        <v>0</v>
      </c>
      <c r="I40" s="69">
        <v>0</v>
      </c>
      <c r="J40" s="69">
        <v>0</v>
      </c>
      <c r="K40" s="70">
        <f t="shared" si="10"/>
        <v>48232820</v>
      </c>
      <c r="L40" s="244">
        <f t="shared" si="11"/>
        <v>19971158</v>
      </c>
      <c r="M40" s="265">
        <v>21691809</v>
      </c>
      <c r="N40" s="67">
        <v>65293508</v>
      </c>
      <c r="O40" s="67">
        <v>0</v>
      </c>
      <c r="P40" s="67">
        <v>0</v>
      </c>
      <c r="Q40" s="67">
        <v>0</v>
      </c>
      <c r="R40" s="70">
        <f t="shared" si="12"/>
        <v>86985317</v>
      </c>
      <c r="S40" s="280">
        <v>9285612</v>
      </c>
      <c r="T40" s="69">
        <v>0</v>
      </c>
      <c r="U40" s="69">
        <v>31312721</v>
      </c>
      <c r="V40" s="69">
        <v>20398592</v>
      </c>
      <c r="W40" s="69">
        <v>0</v>
      </c>
      <c r="X40" s="69">
        <v>0</v>
      </c>
      <c r="Y40" s="69">
        <v>0</v>
      </c>
      <c r="Z40" s="69">
        <v>0</v>
      </c>
      <c r="AA40" s="259">
        <f t="shared" si="7"/>
        <v>60996925</v>
      </c>
      <c r="AB40" s="272">
        <v>17664982</v>
      </c>
      <c r="AC40" s="67">
        <v>0</v>
      </c>
      <c r="AD40" s="67">
        <v>0</v>
      </c>
      <c r="AE40" s="71">
        <f t="shared" si="8"/>
        <v>17664982</v>
      </c>
      <c r="AF40" s="72">
        <f t="shared" si="9"/>
        <v>233851202</v>
      </c>
      <c r="AG40" s="75"/>
      <c r="AH40" s="48"/>
      <c r="AI40" s="48"/>
      <c r="AJ40" s="49"/>
      <c r="AK40" s="49"/>
      <c r="AL40" s="49"/>
      <c r="AM40" s="49"/>
      <c r="AN40" s="49"/>
    </row>
    <row r="41" spans="1:40">
      <c r="A41" s="155">
        <v>14</v>
      </c>
      <c r="B41" s="156" t="s">
        <v>102</v>
      </c>
      <c r="C41" s="158" t="s">
        <v>60</v>
      </c>
      <c r="D41" s="163" t="s">
        <v>103</v>
      </c>
      <c r="E41" s="152">
        <v>30490412</v>
      </c>
      <c r="F41" s="128">
        <v>11982536</v>
      </c>
      <c r="G41" s="68">
        <v>29627125</v>
      </c>
      <c r="H41" s="69">
        <v>33584185</v>
      </c>
      <c r="I41" s="69">
        <v>0</v>
      </c>
      <c r="J41" s="69">
        <v>0</v>
      </c>
      <c r="K41" s="70">
        <f t="shared" si="10"/>
        <v>60117537</v>
      </c>
      <c r="L41" s="244">
        <f t="shared" si="11"/>
        <v>45566721</v>
      </c>
      <c r="M41" s="265">
        <v>73031389</v>
      </c>
      <c r="N41" s="67">
        <v>57728036</v>
      </c>
      <c r="O41" s="67">
        <v>0</v>
      </c>
      <c r="P41" s="67">
        <v>0</v>
      </c>
      <c r="Q41" s="67">
        <v>0</v>
      </c>
      <c r="R41" s="70">
        <f t="shared" si="12"/>
        <v>130759425</v>
      </c>
      <c r="S41" s="280">
        <v>70050778</v>
      </c>
      <c r="T41" s="69">
        <v>0</v>
      </c>
      <c r="U41" s="69">
        <v>10974433</v>
      </c>
      <c r="V41" s="69">
        <v>8093870</v>
      </c>
      <c r="W41" s="69">
        <v>3622921</v>
      </c>
      <c r="X41" s="69">
        <v>0</v>
      </c>
      <c r="Y41" s="69">
        <v>0</v>
      </c>
      <c r="Z41" s="69">
        <v>0</v>
      </c>
      <c r="AA41" s="259">
        <f t="shared" si="7"/>
        <v>92742002</v>
      </c>
      <c r="AB41" s="272">
        <v>0</v>
      </c>
      <c r="AC41" s="67">
        <v>26544163</v>
      </c>
      <c r="AD41" s="67">
        <v>0</v>
      </c>
      <c r="AE41" s="71">
        <f t="shared" si="8"/>
        <v>26544163</v>
      </c>
      <c r="AF41" s="72">
        <f t="shared" si="9"/>
        <v>355729848</v>
      </c>
      <c r="AG41" s="48"/>
      <c r="AH41" s="48"/>
      <c r="AI41" s="48"/>
      <c r="AJ41" s="49"/>
      <c r="AK41" s="49"/>
      <c r="AL41" s="49"/>
      <c r="AM41" s="49"/>
      <c r="AN41" s="49"/>
    </row>
    <row r="42" spans="1:40">
      <c r="A42" s="155">
        <v>15</v>
      </c>
      <c r="B42" s="156" t="s">
        <v>159</v>
      </c>
      <c r="C42" s="158" t="s">
        <v>56</v>
      </c>
      <c r="D42" s="163" t="s">
        <v>84</v>
      </c>
      <c r="E42" s="152">
        <v>42782922</v>
      </c>
      <c r="F42" s="128">
        <v>12220430</v>
      </c>
      <c r="G42" s="68">
        <v>0</v>
      </c>
      <c r="H42" s="69">
        <v>0</v>
      </c>
      <c r="I42" s="69">
        <v>0</v>
      </c>
      <c r="J42" s="69">
        <v>0</v>
      </c>
      <c r="K42" s="70">
        <f t="shared" si="10"/>
        <v>42782922</v>
      </c>
      <c r="L42" s="244">
        <f t="shared" si="11"/>
        <v>12220430</v>
      </c>
      <c r="M42" s="265">
        <v>50989106</v>
      </c>
      <c r="N42" s="67">
        <v>32060405</v>
      </c>
      <c r="O42" s="67">
        <v>1484985</v>
      </c>
      <c r="P42" s="67">
        <v>0</v>
      </c>
      <c r="Q42" s="67">
        <v>0</v>
      </c>
      <c r="R42" s="70">
        <f t="shared" si="12"/>
        <v>84534496</v>
      </c>
      <c r="S42" s="281">
        <v>26217213</v>
      </c>
      <c r="T42" s="205">
        <v>0</v>
      </c>
      <c r="U42" s="205">
        <v>10484094</v>
      </c>
      <c r="V42" s="205">
        <v>23177294</v>
      </c>
      <c r="W42" s="205">
        <v>0</v>
      </c>
      <c r="X42" s="205">
        <v>0</v>
      </c>
      <c r="Y42" s="205">
        <v>0</v>
      </c>
      <c r="Z42" s="205">
        <v>0</v>
      </c>
      <c r="AA42" s="259">
        <f t="shared" si="7"/>
        <v>59878601</v>
      </c>
      <c r="AB42" s="272">
        <v>17160503</v>
      </c>
      <c r="AC42" s="67">
        <v>0</v>
      </c>
      <c r="AD42" s="67">
        <v>0</v>
      </c>
      <c r="AE42" s="71">
        <f t="shared" si="8"/>
        <v>17160503</v>
      </c>
      <c r="AF42" s="72">
        <f t="shared" si="9"/>
        <v>216576952</v>
      </c>
      <c r="AG42" s="80"/>
      <c r="AH42" s="48"/>
      <c r="AI42" s="48"/>
      <c r="AJ42" s="49"/>
      <c r="AK42" s="49"/>
      <c r="AL42" s="49"/>
      <c r="AM42" s="49"/>
      <c r="AN42" s="49"/>
    </row>
    <row r="43" spans="1:40" ht="15.75" thickBot="1">
      <c r="A43" s="155">
        <v>16</v>
      </c>
      <c r="B43" s="157" t="s">
        <v>82</v>
      </c>
      <c r="C43" s="159" t="s">
        <v>32</v>
      </c>
      <c r="D43" s="164" t="s">
        <v>83</v>
      </c>
      <c r="E43" s="152">
        <v>42787985</v>
      </c>
      <c r="F43" s="128">
        <v>21889447</v>
      </c>
      <c r="G43" s="68">
        <v>0</v>
      </c>
      <c r="H43" s="69">
        <v>0</v>
      </c>
      <c r="I43" s="69">
        <v>0</v>
      </c>
      <c r="J43" s="69">
        <v>0</v>
      </c>
      <c r="K43" s="70">
        <f t="shared" si="10"/>
        <v>42787985</v>
      </c>
      <c r="L43" s="244">
        <f t="shared" si="11"/>
        <v>21889447</v>
      </c>
      <c r="M43" s="265">
        <v>31828628</v>
      </c>
      <c r="N43" s="67">
        <v>42452396</v>
      </c>
      <c r="O43" s="67">
        <v>0</v>
      </c>
      <c r="P43" s="67">
        <v>0</v>
      </c>
      <c r="Q43" s="67">
        <v>0</v>
      </c>
      <c r="R43" s="70">
        <f t="shared" si="12"/>
        <v>74281024</v>
      </c>
      <c r="S43" s="280">
        <v>15476038</v>
      </c>
      <c r="T43" s="69">
        <v>1169411</v>
      </c>
      <c r="U43" s="69">
        <v>10965695</v>
      </c>
      <c r="V43" s="69">
        <v>18118669</v>
      </c>
      <c r="W43" s="69">
        <v>7627243</v>
      </c>
      <c r="X43" s="69">
        <v>0</v>
      </c>
      <c r="Y43" s="69">
        <v>0</v>
      </c>
      <c r="Z43" s="69">
        <v>0</v>
      </c>
      <c r="AA43" s="259">
        <f t="shared" si="7"/>
        <v>53357056</v>
      </c>
      <c r="AB43" s="272">
        <v>15669548</v>
      </c>
      <c r="AC43" s="67">
        <v>0</v>
      </c>
      <c r="AD43" s="67">
        <v>0</v>
      </c>
      <c r="AE43" s="71">
        <f t="shared" si="8"/>
        <v>15669548</v>
      </c>
      <c r="AF43" s="72">
        <f t="shared" si="9"/>
        <v>207985060</v>
      </c>
      <c r="AG43" s="80"/>
      <c r="AH43" s="76"/>
      <c r="AI43" s="48"/>
      <c r="AJ43" s="49"/>
      <c r="AK43" s="49"/>
      <c r="AL43" s="49"/>
      <c r="AM43" s="49"/>
      <c r="AN43" s="49"/>
    </row>
    <row r="44" spans="1:40" ht="15.75" thickBot="1">
      <c r="A44" s="154"/>
      <c r="B44" s="140" t="s">
        <v>146</v>
      </c>
      <c r="C44" s="83"/>
      <c r="D44" s="153"/>
      <c r="E44" s="85">
        <f t="shared" ref="E44:X44" si="13">SUM(E28:E43)</f>
        <v>493476461</v>
      </c>
      <c r="F44" s="86">
        <f t="shared" si="13"/>
        <v>171796261</v>
      </c>
      <c r="G44" s="86">
        <f t="shared" si="13"/>
        <v>135858448</v>
      </c>
      <c r="H44" s="86">
        <f t="shared" si="13"/>
        <v>68600917</v>
      </c>
      <c r="I44" s="86">
        <f t="shared" si="13"/>
        <v>2961044</v>
      </c>
      <c r="J44" s="86">
        <f t="shared" si="13"/>
        <v>0</v>
      </c>
      <c r="K44" s="86">
        <f t="shared" si="13"/>
        <v>632295953</v>
      </c>
      <c r="L44" s="192">
        <f t="shared" si="13"/>
        <v>240397178</v>
      </c>
      <c r="M44" s="189">
        <f t="shared" si="13"/>
        <v>559071177</v>
      </c>
      <c r="N44" s="86">
        <f t="shared" si="13"/>
        <v>442833858</v>
      </c>
      <c r="O44" s="86">
        <f t="shared" si="13"/>
        <v>38915393</v>
      </c>
      <c r="P44" s="86">
        <f t="shared" si="13"/>
        <v>2750000</v>
      </c>
      <c r="Q44" s="86">
        <f t="shared" si="13"/>
        <v>0</v>
      </c>
      <c r="R44" s="86">
        <f t="shared" si="13"/>
        <v>1043570428</v>
      </c>
      <c r="S44" s="189">
        <f t="shared" si="13"/>
        <v>315679785</v>
      </c>
      <c r="T44" s="86">
        <f t="shared" si="13"/>
        <v>26896888</v>
      </c>
      <c r="U44" s="86">
        <f t="shared" si="13"/>
        <v>150398398</v>
      </c>
      <c r="V44" s="86">
        <f t="shared" si="13"/>
        <v>190936638</v>
      </c>
      <c r="W44" s="86">
        <f t="shared" si="13"/>
        <v>47757598</v>
      </c>
      <c r="X44" s="86">
        <f t="shared" si="13"/>
        <v>1154681</v>
      </c>
      <c r="Y44" s="86">
        <f t="shared" ref="Y44:AD44" si="14">SUM(Y28:Y43)</f>
        <v>2008106</v>
      </c>
      <c r="Z44" s="86">
        <f t="shared" si="14"/>
        <v>3949464</v>
      </c>
      <c r="AA44" s="190">
        <f t="shared" si="14"/>
        <v>738781558</v>
      </c>
      <c r="AB44" s="251">
        <f t="shared" si="14"/>
        <v>156364938</v>
      </c>
      <c r="AC44" s="86">
        <f t="shared" si="14"/>
        <v>63486827</v>
      </c>
      <c r="AD44" s="86">
        <f t="shared" si="14"/>
        <v>0</v>
      </c>
      <c r="AE44" s="87">
        <f t="shared" si="8"/>
        <v>219851765</v>
      </c>
      <c r="AF44" s="88">
        <f t="shared" si="9"/>
        <v>2874896882</v>
      </c>
      <c r="AG44" s="48"/>
      <c r="AH44" s="89"/>
      <c r="AI44" s="48"/>
      <c r="AJ44" s="49"/>
      <c r="AK44" s="49"/>
      <c r="AL44" s="49"/>
      <c r="AM44" s="49"/>
      <c r="AN44" s="49"/>
    </row>
    <row r="45" spans="1:40" ht="15.75" thickBot="1">
      <c r="A45" s="154"/>
      <c r="B45" s="178" t="s">
        <v>147</v>
      </c>
      <c r="C45" s="177"/>
      <c r="D45" s="84"/>
      <c r="E45" s="85">
        <f t="shared" ref="E45:X45" si="15">SUM(E24+E44)</f>
        <v>842446614</v>
      </c>
      <c r="F45" s="86">
        <f t="shared" si="15"/>
        <v>345499389</v>
      </c>
      <c r="G45" s="86">
        <f t="shared" si="15"/>
        <v>221737441</v>
      </c>
      <c r="H45" s="86">
        <f t="shared" si="15"/>
        <v>100017929</v>
      </c>
      <c r="I45" s="86">
        <f t="shared" si="15"/>
        <v>2961044</v>
      </c>
      <c r="J45" s="86">
        <f t="shared" si="15"/>
        <v>0</v>
      </c>
      <c r="K45" s="86">
        <f t="shared" si="15"/>
        <v>1067145099</v>
      </c>
      <c r="L45" s="192">
        <f t="shared" si="15"/>
        <v>445517318</v>
      </c>
      <c r="M45" s="189">
        <f t="shared" si="15"/>
        <v>936894587</v>
      </c>
      <c r="N45" s="86">
        <f t="shared" si="15"/>
        <v>871277252</v>
      </c>
      <c r="O45" s="86">
        <f t="shared" si="15"/>
        <v>51796296</v>
      </c>
      <c r="P45" s="86">
        <f t="shared" si="15"/>
        <v>2750000</v>
      </c>
      <c r="Q45" s="86">
        <f t="shared" si="15"/>
        <v>3159222</v>
      </c>
      <c r="R45" s="86">
        <f t="shared" si="15"/>
        <v>1865877357</v>
      </c>
      <c r="S45" s="189">
        <f t="shared" si="15"/>
        <v>453096359</v>
      </c>
      <c r="T45" s="86">
        <f t="shared" si="15"/>
        <v>44728125</v>
      </c>
      <c r="U45" s="86">
        <f t="shared" si="15"/>
        <v>282755970</v>
      </c>
      <c r="V45" s="86">
        <f t="shared" si="15"/>
        <v>442372230</v>
      </c>
      <c r="W45" s="86">
        <f t="shared" si="15"/>
        <v>82178820</v>
      </c>
      <c r="X45" s="86">
        <f t="shared" si="15"/>
        <v>1154681</v>
      </c>
      <c r="Y45" s="86">
        <f t="shared" ref="Y45:AD45" si="16">SUM(Y24+Y44)</f>
        <v>11870275</v>
      </c>
      <c r="Z45" s="86">
        <f t="shared" si="16"/>
        <v>3949464</v>
      </c>
      <c r="AA45" s="190">
        <f t="shared" si="16"/>
        <v>1322105924</v>
      </c>
      <c r="AB45" s="251">
        <f t="shared" si="16"/>
        <v>279562223</v>
      </c>
      <c r="AC45" s="86">
        <f t="shared" si="16"/>
        <v>95934266</v>
      </c>
      <c r="AD45" s="86">
        <f t="shared" si="16"/>
        <v>0</v>
      </c>
      <c r="AE45" s="87">
        <f t="shared" si="8"/>
        <v>375496489</v>
      </c>
      <c r="AF45" s="88">
        <f t="shared" si="9"/>
        <v>5076142187</v>
      </c>
      <c r="AG45" s="48"/>
      <c r="AH45" s="82"/>
      <c r="AI45" s="48"/>
      <c r="AJ45" s="49"/>
      <c r="AK45" s="49"/>
      <c r="AL45" s="49"/>
      <c r="AM45" s="49"/>
      <c r="AN45" s="49"/>
    </row>
    <row r="46" spans="1:40" ht="15.75" thickBot="1">
      <c r="A46" s="154"/>
      <c r="B46" s="181"/>
      <c r="C46" s="184"/>
      <c r="D46" s="161"/>
      <c r="E46" s="174"/>
      <c r="F46" s="129"/>
      <c r="G46" s="91"/>
      <c r="H46" s="92"/>
      <c r="I46" s="92"/>
      <c r="J46" s="92"/>
      <c r="K46" s="93"/>
      <c r="L46" s="249"/>
      <c r="M46" s="268"/>
      <c r="N46" s="90"/>
      <c r="O46" s="90"/>
      <c r="P46" s="90"/>
      <c r="Q46" s="90"/>
      <c r="R46" s="91"/>
      <c r="S46" s="283"/>
      <c r="T46" s="92"/>
      <c r="U46" s="92"/>
      <c r="V46" s="92"/>
      <c r="W46" s="92"/>
      <c r="X46" s="92"/>
      <c r="Y46" s="92"/>
      <c r="Z46" s="92"/>
      <c r="AA46" s="269"/>
      <c r="AB46" s="275"/>
      <c r="AC46" s="90"/>
      <c r="AD46" s="90"/>
      <c r="AE46" s="94"/>
      <c r="AF46" s="95"/>
      <c r="AG46" s="48"/>
      <c r="AH46" s="82"/>
      <c r="AI46" s="48"/>
      <c r="AJ46" s="49"/>
      <c r="AK46" s="49"/>
      <c r="AL46" s="49"/>
      <c r="AM46" s="49"/>
      <c r="AN46" s="49"/>
    </row>
    <row r="47" spans="1:40" ht="15.75" thickBot="1">
      <c r="A47" s="154"/>
      <c r="B47" s="186" t="s">
        <v>148</v>
      </c>
      <c r="C47" s="187"/>
      <c r="D47" s="176"/>
      <c r="E47" s="152"/>
      <c r="F47" s="128"/>
      <c r="G47" s="68"/>
      <c r="H47" s="69"/>
      <c r="I47" s="69"/>
      <c r="J47" s="69"/>
      <c r="K47" s="68"/>
      <c r="L47" s="248"/>
      <c r="M47" s="265"/>
      <c r="N47" s="67"/>
      <c r="O47" s="67"/>
      <c r="P47" s="67"/>
      <c r="Q47" s="67"/>
      <c r="R47" s="68"/>
      <c r="S47" s="280"/>
      <c r="T47" s="69"/>
      <c r="U47" s="69"/>
      <c r="V47" s="69"/>
      <c r="W47" s="69"/>
      <c r="X47" s="69"/>
      <c r="Y47" s="69"/>
      <c r="Z47" s="69"/>
      <c r="AA47" s="267"/>
      <c r="AB47" s="272"/>
      <c r="AC47" s="67"/>
      <c r="AD47" s="67"/>
      <c r="AE47" s="73"/>
      <c r="AF47" s="74"/>
      <c r="AG47" s="48"/>
      <c r="AH47" s="82"/>
      <c r="AI47" s="48"/>
      <c r="AJ47" s="49"/>
      <c r="AK47" s="49"/>
      <c r="AL47" s="49"/>
      <c r="AM47" s="49"/>
      <c r="AN47" s="49"/>
    </row>
    <row r="48" spans="1:40">
      <c r="A48" s="155">
        <v>1</v>
      </c>
      <c r="B48" s="179" t="s">
        <v>104</v>
      </c>
      <c r="C48" s="185" t="s">
        <v>110</v>
      </c>
      <c r="D48" s="163" t="s">
        <v>105</v>
      </c>
      <c r="E48" s="175">
        <v>186344794</v>
      </c>
      <c r="F48" s="68">
        <v>112885618</v>
      </c>
      <c r="G48" s="63">
        <v>56977050</v>
      </c>
      <c r="H48" s="63">
        <v>14352905</v>
      </c>
      <c r="I48" s="63">
        <v>0</v>
      </c>
      <c r="J48" s="63">
        <v>0</v>
      </c>
      <c r="K48" s="70">
        <f t="shared" ref="K48" si="17">SUM(E48+G48)</f>
        <v>243321844</v>
      </c>
      <c r="L48" s="244">
        <f t="shared" ref="L48" si="18">SUM(F48+H48)</f>
        <v>127238523</v>
      </c>
      <c r="M48" s="270">
        <v>118572061</v>
      </c>
      <c r="N48" s="63">
        <v>302803489</v>
      </c>
      <c r="O48" s="63">
        <v>3440020</v>
      </c>
      <c r="P48" s="63">
        <v>4538865</v>
      </c>
      <c r="Q48" s="63">
        <v>0</v>
      </c>
      <c r="R48" s="70">
        <f>SUM(M48:Q48)</f>
        <v>429354435</v>
      </c>
      <c r="S48" s="270">
        <v>72403433</v>
      </c>
      <c r="T48" s="63">
        <v>0</v>
      </c>
      <c r="U48" s="63">
        <v>154378756</v>
      </c>
      <c r="V48" s="63">
        <v>73827623</v>
      </c>
      <c r="W48" s="63">
        <v>5099118</v>
      </c>
      <c r="X48" s="63">
        <v>0</v>
      </c>
      <c r="Y48" s="63">
        <v>18228284</v>
      </c>
      <c r="Z48" s="63">
        <v>0</v>
      </c>
      <c r="AA48" s="259">
        <f>SUM(S48:Z48)</f>
        <v>323937214</v>
      </c>
      <c r="AB48" s="252">
        <v>87158950</v>
      </c>
      <c r="AC48" s="63">
        <v>0</v>
      </c>
      <c r="AD48" s="63">
        <v>0</v>
      </c>
      <c r="AE48" s="71">
        <f>SUM(AB48:AD48)</f>
        <v>87158950</v>
      </c>
      <c r="AF48" s="72">
        <f>+K48+L48+R48+AA48+AE48</f>
        <v>1211010966</v>
      </c>
      <c r="AG48" s="48"/>
      <c r="AH48" s="82"/>
      <c r="AI48" s="48"/>
      <c r="AJ48" s="49"/>
      <c r="AK48" s="49"/>
      <c r="AL48" s="49"/>
      <c r="AM48" s="49"/>
      <c r="AN48" s="49"/>
    </row>
    <row r="49" spans="1:46">
      <c r="A49" s="155">
        <v>2</v>
      </c>
      <c r="B49" s="156" t="s">
        <v>106</v>
      </c>
      <c r="C49" s="158" t="s">
        <v>111</v>
      </c>
      <c r="D49" s="163" t="s">
        <v>107</v>
      </c>
      <c r="E49" s="152">
        <v>74204323</v>
      </c>
      <c r="F49" s="128">
        <v>169459184</v>
      </c>
      <c r="G49" s="68">
        <v>0</v>
      </c>
      <c r="H49" s="69">
        <v>0</v>
      </c>
      <c r="I49" s="69">
        <v>0</v>
      </c>
      <c r="J49" s="69">
        <v>0</v>
      </c>
      <c r="K49" s="70">
        <f t="shared" ref="K49" si="19">SUM(E49+G49)</f>
        <v>74204323</v>
      </c>
      <c r="L49" s="244">
        <f t="shared" ref="L49" si="20">SUM(F49+H49)</f>
        <v>169459184</v>
      </c>
      <c r="M49" s="265">
        <v>13162696</v>
      </c>
      <c r="N49" s="67">
        <v>154567632</v>
      </c>
      <c r="O49" s="67">
        <v>3782064</v>
      </c>
      <c r="P49" s="67">
        <v>0</v>
      </c>
      <c r="Q49" s="67">
        <v>0</v>
      </c>
      <c r="R49" s="70">
        <f>SUM(M49:Q49)</f>
        <v>171512392</v>
      </c>
      <c r="S49" s="280">
        <v>4424865</v>
      </c>
      <c r="T49" s="69">
        <v>4242623</v>
      </c>
      <c r="U49" s="69">
        <v>18063295</v>
      </c>
      <c r="V49" s="69">
        <v>94757161</v>
      </c>
      <c r="W49" s="69">
        <v>0</v>
      </c>
      <c r="X49" s="69">
        <v>0</v>
      </c>
      <c r="Y49" s="69">
        <v>0</v>
      </c>
      <c r="Z49" s="69">
        <v>0</v>
      </c>
      <c r="AA49" s="259">
        <f>SUM(S49:Z49)</f>
        <v>121487944</v>
      </c>
      <c r="AB49" s="272">
        <v>0</v>
      </c>
      <c r="AC49" s="67">
        <v>34817016</v>
      </c>
      <c r="AD49" s="67">
        <v>0</v>
      </c>
      <c r="AE49" s="71">
        <f>SUM(AB49:AD49)</f>
        <v>34817016</v>
      </c>
      <c r="AF49" s="72">
        <f>+K49+L49+R49+AA49+AE49</f>
        <v>571480859</v>
      </c>
      <c r="AG49" s="48"/>
      <c r="AH49" s="82"/>
      <c r="AI49" s="48"/>
      <c r="AJ49" s="49"/>
      <c r="AK49" s="49"/>
      <c r="AL49" s="49"/>
      <c r="AM49" s="49"/>
      <c r="AN49" s="49"/>
    </row>
    <row r="50" spans="1:46" ht="15.75" thickBot="1">
      <c r="A50" s="155">
        <v>3</v>
      </c>
      <c r="B50" s="157" t="s">
        <v>108</v>
      </c>
      <c r="C50" s="173" t="s">
        <v>113</v>
      </c>
      <c r="D50" s="164" t="s">
        <v>109</v>
      </c>
      <c r="E50" s="152">
        <v>20160976</v>
      </c>
      <c r="F50" s="128">
        <v>42477463</v>
      </c>
      <c r="G50" s="68">
        <v>16632639</v>
      </c>
      <c r="H50" s="69">
        <v>5460863</v>
      </c>
      <c r="I50" s="291">
        <v>1901707</v>
      </c>
      <c r="J50" s="291">
        <v>5169880</v>
      </c>
      <c r="K50" s="70">
        <f>SUM(E50+G50+I50)</f>
        <v>38695322</v>
      </c>
      <c r="L50" s="244">
        <f>SUM(F50+H50+J50)</f>
        <v>53108206</v>
      </c>
      <c r="M50" s="265">
        <v>10435893</v>
      </c>
      <c r="N50" s="67">
        <v>93133431</v>
      </c>
      <c r="O50" s="67">
        <v>2170862</v>
      </c>
      <c r="P50" s="67">
        <v>0</v>
      </c>
      <c r="Q50" s="67">
        <v>0</v>
      </c>
      <c r="R50" s="70">
        <f>SUM(M50:Q50)</f>
        <v>105740186</v>
      </c>
      <c r="S50" s="284">
        <v>13221611</v>
      </c>
      <c r="T50" s="285">
        <v>0</v>
      </c>
      <c r="U50" s="285">
        <v>27544493</v>
      </c>
      <c r="V50" s="285">
        <v>35257154</v>
      </c>
      <c r="W50" s="285">
        <v>4103086</v>
      </c>
      <c r="X50" s="285">
        <v>0</v>
      </c>
      <c r="Y50" s="285">
        <v>1667618</v>
      </c>
      <c r="Z50" s="285">
        <v>0</v>
      </c>
      <c r="AA50" s="286">
        <f>SUM(S50:Z50)</f>
        <v>81793962</v>
      </c>
      <c r="AB50" s="272">
        <v>0</v>
      </c>
      <c r="AC50" s="67">
        <v>0</v>
      </c>
      <c r="AD50" s="67">
        <v>21465258</v>
      </c>
      <c r="AE50" s="71">
        <f>SUM(AB50:AD50)</f>
        <v>21465258</v>
      </c>
      <c r="AF50" s="72">
        <f>+K50+L50+R50+AA50+AE50</f>
        <v>300802934</v>
      </c>
      <c r="AG50" s="48"/>
      <c r="AH50" s="82"/>
      <c r="AI50" s="48"/>
      <c r="AJ50" s="49"/>
      <c r="AK50" s="49"/>
      <c r="AL50" s="49"/>
      <c r="AM50" s="49"/>
      <c r="AN50" s="49"/>
    </row>
    <row r="51" spans="1:46" ht="15.75" thickBot="1">
      <c r="A51" s="289"/>
      <c r="B51" s="287" t="s">
        <v>149</v>
      </c>
      <c r="C51" s="83"/>
      <c r="D51" s="84"/>
      <c r="E51" s="85">
        <f t="shared" ref="E51:J51" si="21">SUM(E48:E50)</f>
        <v>280710093</v>
      </c>
      <c r="F51" s="86">
        <f t="shared" si="21"/>
        <v>324822265</v>
      </c>
      <c r="G51" s="86">
        <f t="shared" si="21"/>
        <v>73609689</v>
      </c>
      <c r="H51" s="86">
        <f t="shared" si="21"/>
        <v>19813768</v>
      </c>
      <c r="I51" s="86">
        <f t="shared" si="21"/>
        <v>1901707</v>
      </c>
      <c r="J51" s="86">
        <f t="shared" si="21"/>
        <v>5169880</v>
      </c>
      <c r="K51" s="86">
        <f>+E51+G51+I51</f>
        <v>356221489</v>
      </c>
      <c r="L51" s="192">
        <f>+F51+H51+J51</f>
        <v>349805913</v>
      </c>
      <c r="M51" s="189">
        <f>SUM(M48:M50)</f>
        <v>142170650</v>
      </c>
      <c r="N51" s="86">
        <f>SUM(N48:N50)</f>
        <v>550504552</v>
      </c>
      <c r="O51" s="86">
        <f t="shared" ref="O51:Q51" si="22">SUM(O48:O50)</f>
        <v>9392946</v>
      </c>
      <c r="P51" s="86">
        <f t="shared" si="22"/>
        <v>4538865</v>
      </c>
      <c r="Q51" s="86">
        <f t="shared" si="22"/>
        <v>0</v>
      </c>
      <c r="R51" s="70">
        <f>SUM(M51:Q51)</f>
        <v>706607013</v>
      </c>
      <c r="S51" s="251">
        <f t="shared" ref="S51:Z51" si="23">SUM(S48:S50)</f>
        <v>90049909</v>
      </c>
      <c r="T51" s="86">
        <f t="shared" si="23"/>
        <v>4242623</v>
      </c>
      <c r="U51" s="86">
        <f t="shared" si="23"/>
        <v>199986544</v>
      </c>
      <c r="V51" s="86">
        <f t="shared" si="23"/>
        <v>203841938</v>
      </c>
      <c r="W51" s="86">
        <f t="shared" si="23"/>
        <v>9202204</v>
      </c>
      <c r="X51" s="86">
        <f t="shared" si="23"/>
        <v>0</v>
      </c>
      <c r="Y51" s="86">
        <f t="shared" si="23"/>
        <v>19895902</v>
      </c>
      <c r="Z51" s="86">
        <f t="shared" si="23"/>
        <v>0</v>
      </c>
      <c r="AA51" s="86">
        <f>SUM(S51:Z51)</f>
        <v>527219120</v>
      </c>
      <c r="AB51" s="86">
        <f t="shared" ref="AB51:AF51" si="24">SUM(AB48:AB50)</f>
        <v>87158950</v>
      </c>
      <c r="AC51" s="86">
        <f t="shared" si="24"/>
        <v>34817016</v>
      </c>
      <c r="AD51" s="86">
        <f t="shared" si="24"/>
        <v>21465258</v>
      </c>
      <c r="AE51" s="96">
        <f t="shared" si="24"/>
        <v>143441224</v>
      </c>
      <c r="AF51" s="97">
        <f t="shared" si="24"/>
        <v>2083294759</v>
      </c>
      <c r="AG51" s="48"/>
      <c r="AH51" s="89"/>
      <c r="AI51" s="48"/>
      <c r="AJ51" s="49"/>
      <c r="AK51" s="49"/>
      <c r="AL51" s="49"/>
      <c r="AM51" s="49"/>
      <c r="AN51" s="49"/>
    </row>
    <row r="52" spans="1:46" ht="15.75" thickBot="1">
      <c r="A52" s="289"/>
      <c r="B52" s="287" t="s">
        <v>150</v>
      </c>
      <c r="C52" s="98"/>
      <c r="D52" s="99"/>
      <c r="E52" s="85">
        <f t="shared" ref="E52:AA52" si="25">+E44+E51</f>
        <v>774186554</v>
      </c>
      <c r="F52" s="86">
        <f t="shared" si="25"/>
        <v>496618526</v>
      </c>
      <c r="G52" s="86">
        <f t="shared" si="25"/>
        <v>209468137</v>
      </c>
      <c r="H52" s="86">
        <f t="shared" si="25"/>
        <v>88414685</v>
      </c>
      <c r="I52" s="86">
        <f t="shared" si="25"/>
        <v>4862751</v>
      </c>
      <c r="J52" s="86">
        <f t="shared" si="25"/>
        <v>5169880</v>
      </c>
      <c r="K52" s="86">
        <f t="shared" si="25"/>
        <v>988517442</v>
      </c>
      <c r="L52" s="192">
        <f t="shared" si="25"/>
        <v>590203091</v>
      </c>
      <c r="M52" s="189">
        <f t="shared" si="25"/>
        <v>701241827</v>
      </c>
      <c r="N52" s="86">
        <f t="shared" si="25"/>
        <v>993338410</v>
      </c>
      <c r="O52" s="86">
        <f t="shared" si="25"/>
        <v>48308339</v>
      </c>
      <c r="P52" s="86">
        <f t="shared" si="25"/>
        <v>7288865</v>
      </c>
      <c r="Q52" s="86">
        <f t="shared" si="25"/>
        <v>0</v>
      </c>
      <c r="R52" s="86">
        <f t="shared" si="25"/>
        <v>1750177441</v>
      </c>
      <c r="S52" s="251">
        <f t="shared" si="25"/>
        <v>405729694</v>
      </c>
      <c r="T52" s="86">
        <f t="shared" si="25"/>
        <v>31139511</v>
      </c>
      <c r="U52" s="86">
        <f t="shared" si="25"/>
        <v>350384942</v>
      </c>
      <c r="V52" s="86">
        <f t="shared" si="25"/>
        <v>394778576</v>
      </c>
      <c r="W52" s="86">
        <f t="shared" si="25"/>
        <v>56959802</v>
      </c>
      <c r="X52" s="86">
        <f t="shared" si="25"/>
        <v>1154681</v>
      </c>
      <c r="Y52" s="86">
        <f t="shared" si="25"/>
        <v>21904008</v>
      </c>
      <c r="Z52" s="86">
        <f t="shared" si="25"/>
        <v>3949464</v>
      </c>
      <c r="AA52" s="100">
        <f t="shared" si="25"/>
        <v>1266000678</v>
      </c>
      <c r="AB52" s="86">
        <f>+AB51+AB44</f>
        <v>243523888</v>
      </c>
      <c r="AC52" s="86">
        <f>+AC51+AC44</f>
        <v>98303843</v>
      </c>
      <c r="AD52" s="86">
        <f>+AD51+AD44</f>
        <v>21465258</v>
      </c>
      <c r="AE52" s="87">
        <f>SUM(AB52:AD52)</f>
        <v>363292989</v>
      </c>
      <c r="AF52" s="88">
        <f>+AF51+AF44</f>
        <v>4958191641</v>
      </c>
      <c r="AG52" s="76"/>
      <c r="AH52" s="89"/>
      <c r="AI52" s="76"/>
      <c r="AJ52" s="49"/>
      <c r="AK52" s="49"/>
      <c r="AL52" s="49"/>
      <c r="AM52" s="49"/>
      <c r="AN52" s="49"/>
    </row>
    <row r="53" spans="1:46" ht="15.75" thickBot="1">
      <c r="A53" s="289"/>
      <c r="B53" s="288" t="s">
        <v>151</v>
      </c>
      <c r="C53" s="101"/>
      <c r="D53" s="102"/>
      <c r="E53" s="103">
        <f t="shared" ref="E53:AF53" si="26">+E52+E24</f>
        <v>1123156707</v>
      </c>
      <c r="F53" s="104">
        <f t="shared" si="26"/>
        <v>670321654</v>
      </c>
      <c r="G53" s="104">
        <f t="shared" si="26"/>
        <v>295347130</v>
      </c>
      <c r="H53" s="104">
        <f t="shared" si="26"/>
        <v>119831697</v>
      </c>
      <c r="I53" s="104">
        <f t="shared" si="26"/>
        <v>4862751</v>
      </c>
      <c r="J53" s="104">
        <f t="shared" si="26"/>
        <v>5169880</v>
      </c>
      <c r="K53" s="104">
        <f t="shared" si="26"/>
        <v>1423366588</v>
      </c>
      <c r="L53" s="250">
        <f t="shared" si="26"/>
        <v>795323231</v>
      </c>
      <c r="M53" s="189">
        <f t="shared" si="26"/>
        <v>1079065237</v>
      </c>
      <c r="N53" s="86">
        <f t="shared" si="26"/>
        <v>1421781804</v>
      </c>
      <c r="O53" s="86">
        <f t="shared" si="26"/>
        <v>61189242</v>
      </c>
      <c r="P53" s="86">
        <f t="shared" si="26"/>
        <v>7288865</v>
      </c>
      <c r="Q53" s="86">
        <f t="shared" si="26"/>
        <v>3159222</v>
      </c>
      <c r="R53" s="86">
        <f t="shared" si="26"/>
        <v>2572484370</v>
      </c>
      <c r="S53" s="253">
        <f t="shared" si="26"/>
        <v>543146268</v>
      </c>
      <c r="T53" s="104">
        <f t="shared" si="26"/>
        <v>48970748</v>
      </c>
      <c r="U53" s="104">
        <f t="shared" si="26"/>
        <v>482742514</v>
      </c>
      <c r="V53" s="293">
        <f t="shared" si="26"/>
        <v>646214168</v>
      </c>
      <c r="W53" s="104">
        <f t="shared" si="26"/>
        <v>91381024</v>
      </c>
      <c r="X53" s="104">
        <f t="shared" si="26"/>
        <v>1154681</v>
      </c>
      <c r="Y53" s="104">
        <f t="shared" si="26"/>
        <v>31766177</v>
      </c>
      <c r="Z53" s="104">
        <f t="shared" si="26"/>
        <v>3949464</v>
      </c>
      <c r="AA53" s="104">
        <f t="shared" si="26"/>
        <v>1849325044</v>
      </c>
      <c r="AB53" s="104">
        <f t="shared" si="26"/>
        <v>366721173</v>
      </c>
      <c r="AC53" s="104">
        <f t="shared" si="26"/>
        <v>130751282</v>
      </c>
      <c r="AD53" s="104">
        <f t="shared" si="26"/>
        <v>21465258</v>
      </c>
      <c r="AE53" s="105">
        <f t="shared" si="26"/>
        <v>518937713</v>
      </c>
      <c r="AF53" s="106">
        <f t="shared" si="26"/>
        <v>7159436946</v>
      </c>
      <c r="AG53" s="48"/>
      <c r="AH53" s="89"/>
      <c r="AI53" s="48"/>
      <c r="AJ53" s="49"/>
      <c r="AK53" s="49"/>
      <c r="AL53" s="49"/>
      <c r="AM53" s="49"/>
      <c r="AN53" s="49"/>
    </row>
    <row r="54" spans="1:46" ht="15.75" thickTop="1">
      <c r="B54" s="107"/>
      <c r="C54" s="107"/>
      <c r="D54" s="107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76"/>
      <c r="AH54" s="89"/>
      <c r="AI54" s="76"/>
      <c r="AJ54" s="49"/>
      <c r="AK54" s="49"/>
      <c r="AL54" s="49"/>
      <c r="AM54" s="49"/>
      <c r="AN54" s="49"/>
    </row>
    <row r="55" spans="1:46">
      <c r="B55" s="107"/>
      <c r="C55" s="107"/>
      <c r="D55" s="107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8"/>
      <c r="AF55" s="108"/>
      <c r="AG55" s="108"/>
      <c r="AH55" s="89"/>
      <c r="AI55" s="48"/>
      <c r="AJ55" s="49"/>
      <c r="AK55" s="49"/>
      <c r="AL55" s="49"/>
      <c r="AM55" s="49"/>
      <c r="AN55" s="49"/>
    </row>
    <row r="56" spans="1:46">
      <c r="B56" s="107"/>
      <c r="C56" s="107"/>
      <c r="D56" s="107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48"/>
      <c r="AH56" s="75"/>
      <c r="AI56" s="48"/>
      <c r="AJ56" s="49"/>
      <c r="AK56" s="49"/>
      <c r="AL56" s="49"/>
      <c r="AM56" s="49"/>
      <c r="AN56" s="49"/>
    </row>
    <row r="57" spans="1:46">
      <c r="B57" s="89" t="s">
        <v>164</v>
      </c>
      <c r="C57" s="89"/>
      <c r="D57" s="89"/>
      <c r="E57" s="89"/>
      <c r="F57" s="110"/>
      <c r="G57" s="89" t="s">
        <v>166</v>
      </c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89"/>
      <c r="T57" s="89"/>
      <c r="U57" s="89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48"/>
      <c r="AH57" s="75"/>
      <c r="AI57" s="48"/>
      <c r="AJ57" s="49"/>
      <c r="AK57" s="49"/>
      <c r="AL57" s="49"/>
      <c r="AM57" s="49"/>
      <c r="AN57" s="49"/>
    </row>
    <row r="58" spans="1:46">
      <c r="B58" s="81" t="s">
        <v>165</v>
      </c>
      <c r="C58" s="81"/>
      <c r="D58" s="108"/>
      <c r="E58" s="108"/>
      <c r="F58" s="110"/>
      <c r="G58" s="110"/>
      <c r="H58" s="111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10"/>
      <c r="U58" s="110"/>
      <c r="V58" s="110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48"/>
      <c r="AH58" s="48"/>
      <c r="AI58" s="48"/>
      <c r="AJ58" s="49"/>
      <c r="AK58" s="49"/>
      <c r="AL58" s="49"/>
      <c r="AM58" s="49"/>
      <c r="AN58" s="49"/>
    </row>
    <row r="59" spans="1:46">
      <c r="B59" s="114"/>
      <c r="C59" s="114"/>
      <c r="D59" s="114"/>
      <c r="E59" s="114"/>
      <c r="F59" s="110"/>
      <c r="G59" s="114"/>
      <c r="H59" s="114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14"/>
      <c r="T59" s="114"/>
      <c r="U59" s="114"/>
      <c r="V59" s="114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48"/>
      <c r="AH59" s="48"/>
      <c r="AI59" s="48"/>
      <c r="AJ59" s="49"/>
      <c r="AK59" s="49"/>
      <c r="AL59" s="49"/>
      <c r="AM59" s="49"/>
      <c r="AN59" s="49"/>
    </row>
    <row r="60" spans="1:46">
      <c r="B60" s="117" t="s">
        <v>173</v>
      </c>
      <c r="C60" s="117"/>
      <c r="D60" s="118"/>
      <c r="E60" s="114"/>
      <c r="F60" s="117"/>
      <c r="G60" s="117"/>
      <c r="H60" s="118"/>
      <c r="I60" s="108"/>
      <c r="J60" s="108"/>
      <c r="K60" s="108"/>
      <c r="L60" s="108"/>
      <c r="M60" s="108"/>
      <c r="N60" s="108"/>
      <c r="O60" s="108"/>
      <c r="P60" s="108"/>
      <c r="Q60" s="310"/>
      <c r="R60" s="310"/>
      <c r="S60" s="114"/>
      <c r="T60" s="117"/>
      <c r="U60" s="117"/>
      <c r="V60" s="118"/>
      <c r="W60" s="108"/>
      <c r="X60" s="108"/>
      <c r="Y60" s="108"/>
      <c r="Z60" s="108"/>
      <c r="AA60" s="108"/>
      <c r="AB60" s="108"/>
      <c r="AC60" s="108"/>
      <c r="AD60" s="108"/>
      <c r="AE60" s="310"/>
      <c r="AF60" s="310"/>
      <c r="AG60" s="48"/>
      <c r="AH60" s="48"/>
      <c r="AI60" s="48"/>
      <c r="AJ60" s="49"/>
      <c r="AK60" s="49"/>
      <c r="AL60" s="49"/>
      <c r="AM60" s="49"/>
      <c r="AN60" s="49"/>
    </row>
    <row r="61" spans="1:46">
      <c r="B61" s="107"/>
      <c r="C61" s="107"/>
      <c r="D61" s="107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48"/>
      <c r="AH61" s="76"/>
      <c r="AI61" s="48"/>
      <c r="AJ61" s="49"/>
      <c r="AK61" s="49"/>
      <c r="AL61" s="49"/>
      <c r="AM61" s="49"/>
      <c r="AN61" s="49"/>
    </row>
    <row r="62" spans="1:46">
      <c r="B62" s="107"/>
      <c r="C62" s="107"/>
      <c r="D62" s="107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48"/>
      <c r="AH62" s="48"/>
      <c r="AI62" s="48"/>
      <c r="AJ62" s="49"/>
      <c r="AK62" s="49"/>
      <c r="AL62" s="49"/>
      <c r="AM62" s="49"/>
      <c r="AN62" s="49"/>
    </row>
    <row r="63" spans="1:46">
      <c r="B63" s="89"/>
      <c r="C63" s="89"/>
      <c r="D63" s="89"/>
      <c r="E63" s="89"/>
      <c r="F63" s="89"/>
      <c r="G63" s="89"/>
      <c r="S63" s="75"/>
      <c r="T63" s="108"/>
      <c r="U63" s="108"/>
      <c r="V63" s="108"/>
      <c r="W63" s="89"/>
      <c r="X63" s="89"/>
      <c r="Z63" s="108"/>
      <c r="AA63" s="89"/>
      <c r="AG63" s="89"/>
      <c r="AL63" s="89"/>
      <c r="AN63" s="108"/>
      <c r="AO63" s="108"/>
    </row>
    <row r="64" spans="1:46">
      <c r="B64" s="81"/>
      <c r="C64" s="81"/>
      <c r="D64" s="108"/>
      <c r="E64" s="108"/>
      <c r="F64" s="110"/>
      <c r="G64" s="110"/>
      <c r="H64" s="111"/>
      <c r="I64" s="111"/>
      <c r="J64" s="111"/>
      <c r="T64" s="108"/>
      <c r="U64" s="108"/>
      <c r="V64" s="108"/>
      <c r="W64" s="81"/>
      <c r="X64" s="108"/>
      <c r="Z64" s="108"/>
      <c r="AA64" s="110"/>
      <c r="AB64" s="111"/>
      <c r="AC64" s="111"/>
      <c r="AD64" s="111"/>
      <c r="AG64" s="112"/>
      <c r="AH64" s="113"/>
      <c r="AL64" s="111"/>
      <c r="AN64" s="81"/>
      <c r="AO64" s="81"/>
      <c r="AP64" s="49"/>
      <c r="AQ64" s="49"/>
      <c r="AR64" s="49"/>
      <c r="AS64" s="49"/>
      <c r="AT64" s="49"/>
    </row>
    <row r="65" spans="2:46">
      <c r="B65" s="114"/>
      <c r="C65" s="114"/>
      <c r="D65" s="114"/>
      <c r="E65" s="114"/>
      <c r="F65" s="114"/>
      <c r="G65" s="114"/>
      <c r="H65" s="114"/>
      <c r="T65" s="116"/>
      <c r="U65" s="116"/>
      <c r="V65" s="116"/>
      <c r="W65" s="116"/>
      <c r="X65" s="116"/>
      <c r="Y65" s="116"/>
      <c r="Z65" s="116"/>
      <c r="AA65" s="116"/>
      <c r="AG65" s="115"/>
      <c r="AH65" s="49"/>
    </row>
    <row r="66" spans="2:46">
      <c r="B66" s="117"/>
      <c r="C66" s="117"/>
      <c r="D66" s="118"/>
      <c r="E66" s="114"/>
      <c r="F66" s="117"/>
      <c r="G66" s="117"/>
      <c r="H66" s="118"/>
      <c r="I66" s="118"/>
      <c r="J66" s="111"/>
      <c r="T66" s="116"/>
      <c r="U66" s="116"/>
      <c r="V66" s="116"/>
      <c r="W66" s="119"/>
      <c r="X66" s="119"/>
      <c r="Y66" s="119"/>
      <c r="Z66" s="120"/>
      <c r="AA66" s="120"/>
      <c r="AG66" s="115"/>
      <c r="AH66" s="49"/>
    </row>
    <row r="67" spans="2:46">
      <c r="B67" s="114"/>
      <c r="C67" s="348"/>
      <c r="D67" s="348"/>
      <c r="E67" s="348"/>
      <c r="F67" s="114"/>
      <c r="G67" s="114"/>
      <c r="H67" s="114"/>
      <c r="J67" s="121"/>
      <c r="T67" s="116"/>
      <c r="U67" s="116"/>
      <c r="V67" s="116"/>
      <c r="W67" s="116"/>
      <c r="X67" s="116"/>
      <c r="Y67" s="116"/>
      <c r="Z67" s="116"/>
      <c r="AA67" s="116"/>
      <c r="AG67" s="115"/>
      <c r="AH67" s="49"/>
    </row>
    <row r="68" spans="2:46">
      <c r="F68" s="117"/>
      <c r="S68" s="122"/>
      <c r="T68" s="116"/>
      <c r="U68" s="116"/>
      <c r="V68" s="116"/>
      <c r="W68" s="116"/>
      <c r="X68" s="116"/>
      <c r="Y68" s="116"/>
      <c r="Z68" s="116"/>
      <c r="AA68" s="116"/>
      <c r="AM68" s="120"/>
      <c r="AN68" s="123"/>
      <c r="AO68" s="123"/>
      <c r="AP68" s="120"/>
      <c r="AQ68" s="120"/>
      <c r="AR68" s="120"/>
      <c r="AS68" s="120"/>
      <c r="AT68" s="124"/>
    </row>
    <row r="69" spans="2:46">
      <c r="B69" s="125"/>
      <c r="C69" s="125"/>
      <c r="D69" s="125"/>
      <c r="E69" s="125"/>
      <c r="F69" s="125"/>
      <c r="G69" s="125"/>
      <c r="H69" s="125"/>
      <c r="I69" s="125"/>
      <c r="J69" s="125"/>
      <c r="S69" s="126"/>
      <c r="T69" s="116"/>
      <c r="U69" s="116"/>
      <c r="V69" s="116"/>
      <c r="W69" s="116"/>
      <c r="X69" s="116"/>
      <c r="Y69" s="116"/>
      <c r="Z69" s="116"/>
      <c r="AA69" s="116"/>
      <c r="AG69" s="126"/>
      <c r="AH69" s="127"/>
      <c r="AI69" s="127"/>
      <c r="AJ69" s="127"/>
      <c r="AK69" s="127"/>
      <c r="AL69" s="127"/>
      <c r="AM69" s="127"/>
      <c r="AN69" s="127"/>
      <c r="AO69" s="127"/>
      <c r="AP69" s="127"/>
      <c r="AQ69" s="127"/>
      <c r="AR69" s="127"/>
      <c r="AS69" s="127"/>
      <c r="AT69" s="124"/>
    </row>
    <row r="70" spans="2:46">
      <c r="B70" s="119"/>
      <c r="C70" s="119"/>
      <c r="D70" s="119"/>
      <c r="E70" s="119"/>
      <c r="F70" s="119"/>
      <c r="G70" s="119"/>
      <c r="H70" s="119"/>
      <c r="I70" s="119"/>
      <c r="J70" s="127"/>
      <c r="S70" s="127"/>
      <c r="T70" s="116"/>
      <c r="U70" s="116"/>
      <c r="V70" s="116"/>
      <c r="W70" s="116"/>
      <c r="X70" s="116"/>
      <c r="Y70" s="116"/>
      <c r="Z70" s="116"/>
      <c r="AA70" s="116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127"/>
      <c r="AT70" s="124"/>
    </row>
    <row r="71" spans="2:46">
      <c r="B71" s="119"/>
      <c r="C71" s="119"/>
      <c r="D71" s="119"/>
      <c r="E71" s="119"/>
      <c r="F71" s="119"/>
      <c r="G71" s="119"/>
      <c r="H71" s="119"/>
      <c r="I71" s="119"/>
      <c r="J71" s="127"/>
      <c r="S71" s="127"/>
      <c r="T71" s="116"/>
      <c r="U71" s="116"/>
      <c r="V71" s="116"/>
      <c r="W71" s="116"/>
      <c r="X71" s="116"/>
      <c r="Y71" s="116"/>
      <c r="Z71" s="116"/>
      <c r="AA71" s="116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127"/>
      <c r="AT71" s="124"/>
    </row>
    <row r="72" spans="2:46">
      <c r="B72" s="116"/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6"/>
      <c r="Z72" s="116"/>
      <c r="AA72" s="116"/>
      <c r="AB72" s="116"/>
      <c r="AC72" s="116"/>
      <c r="AD72" s="116"/>
    </row>
    <row r="73" spans="2:46"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6"/>
      <c r="Z73" s="116"/>
      <c r="AA73" s="116"/>
      <c r="AB73" s="116"/>
      <c r="AC73" s="116"/>
      <c r="AD73" s="116"/>
    </row>
    <row r="74" spans="2:46"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6"/>
      <c r="Z74" s="116"/>
      <c r="AA74" s="116"/>
      <c r="AB74" s="116"/>
      <c r="AC74" s="116"/>
      <c r="AD74" s="116"/>
    </row>
    <row r="75" spans="2:46"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6"/>
      <c r="Z75" s="116"/>
      <c r="AA75" s="116"/>
      <c r="AB75" s="116"/>
      <c r="AC75" s="116"/>
      <c r="AD75" s="116"/>
    </row>
    <row r="76" spans="2:46"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6"/>
      <c r="Z76" s="116"/>
      <c r="AA76" s="116"/>
      <c r="AB76" s="116"/>
      <c r="AC76" s="116"/>
      <c r="AD76" s="116"/>
    </row>
    <row r="77" spans="2:46"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6"/>
      <c r="Z77" s="116"/>
      <c r="AA77" s="116"/>
      <c r="AB77" s="116"/>
      <c r="AC77" s="116"/>
      <c r="AD77" s="116"/>
      <c r="AE77" s="116"/>
      <c r="AF77" s="116"/>
    </row>
    <row r="78" spans="2:46"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6"/>
      <c r="AD78" s="116"/>
      <c r="AE78" s="116"/>
      <c r="AF78" s="116"/>
    </row>
    <row r="79" spans="2:46"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116"/>
      <c r="AA79" s="116"/>
      <c r="AB79" s="116"/>
      <c r="AC79" s="116"/>
      <c r="AD79" s="116"/>
      <c r="AE79" s="116"/>
      <c r="AF79" s="116"/>
    </row>
    <row r="80" spans="2:46"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  <c r="AA80" s="116"/>
      <c r="AB80" s="116"/>
      <c r="AC80" s="116"/>
      <c r="AD80" s="116"/>
      <c r="AE80" s="116"/>
      <c r="AF80" s="116"/>
    </row>
    <row r="81" spans="2:32"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6"/>
      <c r="X81" s="116"/>
      <c r="Y81" s="116"/>
      <c r="Z81" s="116"/>
      <c r="AA81" s="116"/>
      <c r="AB81" s="116"/>
      <c r="AC81" s="116"/>
      <c r="AD81" s="116"/>
      <c r="AE81" s="116"/>
      <c r="AF81" s="116"/>
    </row>
    <row r="82" spans="2:32"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6"/>
      <c r="X82" s="116"/>
      <c r="Y82" s="116"/>
      <c r="Z82" s="116"/>
      <c r="AA82" s="116"/>
      <c r="AB82" s="116"/>
      <c r="AC82" s="116"/>
      <c r="AD82" s="116"/>
      <c r="AE82" s="116"/>
      <c r="AF82" s="116"/>
    </row>
    <row r="83" spans="2:32"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116"/>
      <c r="X83" s="116"/>
      <c r="Y83" s="116"/>
      <c r="Z83" s="116"/>
      <c r="AA83" s="116"/>
      <c r="AB83" s="116"/>
      <c r="AC83" s="116"/>
      <c r="AD83" s="116"/>
      <c r="AE83" s="116"/>
      <c r="AF83" s="116"/>
    </row>
    <row r="84" spans="2:32"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116"/>
      <c r="X84" s="116"/>
      <c r="Y84" s="116"/>
      <c r="Z84" s="116"/>
      <c r="AA84" s="116"/>
      <c r="AB84" s="116"/>
      <c r="AC84" s="116"/>
      <c r="AD84" s="116"/>
      <c r="AE84" s="116"/>
      <c r="AF84" s="116"/>
    </row>
    <row r="85" spans="2:32">
      <c r="B85" s="116"/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6"/>
      <c r="U85" s="116"/>
      <c r="V85" s="116"/>
      <c r="W85" s="116"/>
      <c r="X85" s="116"/>
      <c r="Y85" s="116"/>
      <c r="Z85" s="116"/>
      <c r="AA85" s="116"/>
      <c r="AB85" s="116"/>
      <c r="AC85" s="116"/>
      <c r="AD85" s="116"/>
      <c r="AE85" s="116"/>
      <c r="AF85" s="116"/>
    </row>
    <row r="86" spans="2:32">
      <c r="B86" s="116"/>
      <c r="C86" s="116"/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116"/>
      <c r="Q86" s="116"/>
      <c r="R86" s="116"/>
      <c r="S86" s="116"/>
      <c r="T86" s="116"/>
      <c r="U86" s="116"/>
      <c r="V86" s="116"/>
      <c r="W86" s="116"/>
      <c r="X86" s="116"/>
      <c r="Y86" s="116"/>
      <c r="Z86" s="116"/>
      <c r="AA86" s="116"/>
      <c r="AB86" s="116"/>
      <c r="AC86" s="116"/>
      <c r="AD86" s="116"/>
      <c r="AE86" s="116"/>
      <c r="AF86" s="116"/>
    </row>
    <row r="87" spans="2:32"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6"/>
      <c r="O87" s="116"/>
      <c r="P87" s="116"/>
      <c r="Q87" s="116"/>
      <c r="R87" s="116"/>
      <c r="S87" s="116"/>
      <c r="T87" s="116"/>
      <c r="U87" s="116"/>
      <c r="V87" s="116"/>
      <c r="W87" s="116"/>
      <c r="X87" s="116"/>
      <c r="Y87" s="116"/>
      <c r="Z87" s="116"/>
      <c r="AA87" s="116"/>
      <c r="AB87" s="116"/>
      <c r="AC87" s="116"/>
      <c r="AD87" s="116"/>
      <c r="AE87" s="116"/>
      <c r="AF87" s="116"/>
    </row>
    <row r="88" spans="2:32">
      <c r="B88" s="116"/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116"/>
      <c r="X88" s="116"/>
      <c r="Y88" s="116"/>
      <c r="Z88" s="116"/>
      <c r="AA88" s="116"/>
      <c r="AB88" s="116"/>
      <c r="AC88" s="116"/>
      <c r="AD88" s="116"/>
      <c r="AE88" s="116"/>
      <c r="AF88" s="116"/>
    </row>
    <row r="89" spans="2:32">
      <c r="B89" s="116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  <c r="P89" s="116"/>
      <c r="Q89" s="116"/>
      <c r="R89" s="116"/>
      <c r="S89" s="116"/>
      <c r="T89" s="116"/>
      <c r="U89" s="116"/>
      <c r="V89" s="116"/>
      <c r="W89" s="116"/>
      <c r="X89" s="116"/>
      <c r="Y89" s="116"/>
      <c r="Z89" s="116"/>
      <c r="AA89" s="116"/>
      <c r="AB89" s="116"/>
      <c r="AC89" s="116"/>
      <c r="AD89" s="116"/>
      <c r="AE89" s="116"/>
      <c r="AF89" s="116"/>
    </row>
    <row r="90" spans="2:32"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116"/>
      <c r="X90" s="116"/>
      <c r="Y90" s="116"/>
      <c r="Z90" s="116"/>
      <c r="AA90" s="116"/>
      <c r="AB90" s="116"/>
      <c r="AC90" s="116"/>
      <c r="AD90" s="116"/>
      <c r="AE90" s="116"/>
      <c r="AF90" s="116"/>
    </row>
    <row r="91" spans="2:32">
      <c r="B91" s="116"/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6"/>
      <c r="U91" s="116"/>
      <c r="V91" s="116"/>
      <c r="W91" s="116"/>
      <c r="X91" s="116"/>
      <c r="Y91" s="116"/>
      <c r="Z91" s="116"/>
      <c r="AA91" s="116"/>
      <c r="AB91" s="116"/>
      <c r="AC91" s="116"/>
      <c r="AD91" s="116"/>
      <c r="AE91" s="116"/>
      <c r="AF91" s="116"/>
    </row>
    <row r="92" spans="2:32">
      <c r="B92" s="116"/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16"/>
      <c r="Q92" s="116"/>
      <c r="R92" s="116"/>
      <c r="S92" s="116"/>
      <c r="T92" s="116"/>
      <c r="U92" s="116"/>
      <c r="V92" s="116"/>
      <c r="W92" s="116"/>
      <c r="X92" s="116"/>
      <c r="Y92" s="116"/>
      <c r="Z92" s="116"/>
      <c r="AA92" s="116"/>
      <c r="AB92" s="116"/>
      <c r="AC92" s="116"/>
      <c r="AD92" s="116"/>
      <c r="AE92" s="116"/>
      <c r="AF92" s="116"/>
    </row>
    <row r="93" spans="2:32">
      <c r="B93" s="116"/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6"/>
      <c r="Z93" s="116"/>
      <c r="AA93" s="116"/>
      <c r="AB93" s="116"/>
      <c r="AC93" s="116"/>
      <c r="AD93" s="116"/>
      <c r="AE93" s="116"/>
      <c r="AF93" s="116"/>
    </row>
    <row r="94" spans="2:32">
      <c r="B94" s="116"/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6"/>
      <c r="U94" s="116"/>
      <c r="V94" s="116"/>
      <c r="W94" s="116"/>
      <c r="X94" s="116"/>
      <c r="Y94" s="116"/>
      <c r="Z94" s="116"/>
      <c r="AA94" s="116"/>
      <c r="AB94" s="116"/>
      <c r="AC94" s="116"/>
      <c r="AD94" s="116"/>
      <c r="AE94" s="116"/>
      <c r="AF94" s="116"/>
    </row>
    <row r="95" spans="2:32"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</row>
    <row r="96" spans="2:32"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</row>
    <row r="97" spans="2:32">
      <c r="B97" s="116"/>
      <c r="C97" s="116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116"/>
      <c r="P97" s="116"/>
      <c r="Q97" s="116"/>
      <c r="R97" s="116"/>
      <c r="S97" s="116"/>
      <c r="T97" s="116"/>
      <c r="U97" s="116"/>
      <c r="V97" s="116"/>
      <c r="W97" s="116"/>
      <c r="X97" s="116"/>
      <c r="Y97" s="116"/>
      <c r="Z97" s="116"/>
      <c r="AA97" s="116"/>
      <c r="AB97" s="116"/>
      <c r="AC97" s="116"/>
      <c r="AD97" s="116"/>
      <c r="AE97" s="116"/>
      <c r="AF97" s="116"/>
    </row>
    <row r="98" spans="2:32">
      <c r="B98" s="116"/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  <c r="AA98" s="116"/>
      <c r="AB98" s="116"/>
      <c r="AC98" s="116"/>
      <c r="AD98" s="116"/>
      <c r="AE98" s="116"/>
      <c r="AF98" s="116"/>
    </row>
    <row r="99" spans="2:32">
      <c r="B99" s="116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  <c r="AA99" s="116"/>
      <c r="AB99" s="116"/>
      <c r="AC99" s="116"/>
      <c r="AD99" s="116"/>
      <c r="AE99" s="116"/>
      <c r="AF99" s="116"/>
    </row>
    <row r="100" spans="2:32"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116"/>
      <c r="AB100" s="116"/>
      <c r="AC100" s="116"/>
      <c r="AD100" s="116"/>
      <c r="AE100" s="116"/>
      <c r="AF100" s="116"/>
    </row>
    <row r="101" spans="2:32">
      <c r="B101" s="116"/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  <c r="AB101" s="116"/>
      <c r="AC101" s="116"/>
      <c r="AD101" s="116"/>
      <c r="AE101" s="116"/>
      <c r="AF101" s="116"/>
    </row>
    <row r="102" spans="2:32">
      <c r="B102" s="116"/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  <c r="Q102" s="116"/>
      <c r="R102" s="116"/>
      <c r="S102" s="116"/>
      <c r="T102" s="116"/>
      <c r="U102" s="116"/>
      <c r="V102" s="116"/>
      <c r="W102" s="116"/>
      <c r="X102" s="116"/>
      <c r="Y102" s="116"/>
      <c r="Z102" s="116"/>
      <c r="AA102" s="116"/>
      <c r="AB102" s="116"/>
      <c r="AC102" s="116"/>
      <c r="AD102" s="116"/>
      <c r="AE102" s="116"/>
      <c r="AF102" s="116"/>
    </row>
    <row r="103" spans="2:32"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6"/>
      <c r="O103" s="116"/>
      <c r="P103" s="116"/>
      <c r="Q103" s="116"/>
      <c r="R103" s="116"/>
      <c r="S103" s="116"/>
      <c r="T103" s="116"/>
      <c r="U103" s="116"/>
      <c r="V103" s="116"/>
      <c r="W103" s="116"/>
      <c r="X103" s="116"/>
      <c r="Y103" s="116"/>
      <c r="Z103" s="116"/>
      <c r="AA103" s="116"/>
      <c r="AB103" s="116"/>
      <c r="AC103" s="116"/>
      <c r="AD103" s="116"/>
      <c r="AE103" s="116"/>
      <c r="AF103" s="116"/>
    </row>
    <row r="104" spans="2:32">
      <c r="B104" s="116"/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  <c r="O104" s="116"/>
      <c r="P104" s="116"/>
      <c r="Q104" s="116"/>
      <c r="R104" s="116"/>
      <c r="S104" s="116"/>
      <c r="T104" s="116"/>
      <c r="U104" s="116"/>
      <c r="V104" s="116"/>
      <c r="W104" s="116"/>
      <c r="X104" s="116"/>
      <c r="Y104" s="116"/>
      <c r="Z104" s="116"/>
      <c r="AA104" s="116"/>
      <c r="AB104" s="116"/>
      <c r="AC104" s="116"/>
      <c r="AD104" s="116"/>
      <c r="AE104" s="116"/>
      <c r="AF104" s="116"/>
    </row>
    <row r="105" spans="2:32">
      <c r="B105" s="116"/>
      <c r="C105" s="116"/>
      <c r="D105" s="116"/>
      <c r="E105" s="116"/>
      <c r="F105" s="116"/>
      <c r="G105" s="116"/>
      <c r="H105" s="116"/>
      <c r="I105" s="116"/>
      <c r="J105" s="116"/>
      <c r="K105" s="116"/>
      <c r="L105" s="116"/>
      <c r="M105" s="116"/>
      <c r="N105" s="116"/>
      <c r="O105" s="116"/>
      <c r="P105" s="116"/>
      <c r="Q105" s="116"/>
      <c r="R105" s="116"/>
      <c r="S105" s="116"/>
      <c r="T105" s="116"/>
      <c r="U105" s="116"/>
      <c r="V105" s="116"/>
      <c r="W105" s="116"/>
      <c r="X105" s="116"/>
      <c r="Y105" s="116"/>
      <c r="Z105" s="116"/>
      <c r="AA105" s="116"/>
      <c r="AB105" s="116"/>
      <c r="AC105" s="116"/>
      <c r="AD105" s="116"/>
      <c r="AE105" s="116"/>
      <c r="AF105" s="116"/>
    </row>
    <row r="106" spans="2:32">
      <c r="B106" s="116"/>
      <c r="C106" s="116"/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6"/>
      <c r="O106" s="116"/>
      <c r="P106" s="116"/>
      <c r="Q106" s="116"/>
      <c r="R106" s="116"/>
      <c r="S106" s="116"/>
      <c r="T106" s="116"/>
      <c r="U106" s="116"/>
      <c r="V106" s="116"/>
      <c r="W106" s="116"/>
      <c r="X106" s="116"/>
      <c r="Y106" s="116"/>
      <c r="Z106" s="116"/>
      <c r="AA106" s="116"/>
      <c r="AB106" s="116"/>
      <c r="AC106" s="116"/>
      <c r="AD106" s="116"/>
      <c r="AE106" s="116"/>
      <c r="AF106" s="116"/>
    </row>
    <row r="107" spans="2:32">
      <c r="B107" s="116"/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  <c r="AA107" s="116"/>
      <c r="AB107" s="116"/>
      <c r="AC107" s="116"/>
      <c r="AD107" s="116"/>
      <c r="AE107" s="116"/>
      <c r="AF107" s="116"/>
    </row>
    <row r="108" spans="2:32"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  <c r="AA108" s="116"/>
      <c r="AB108" s="116"/>
      <c r="AC108" s="116"/>
      <c r="AD108" s="116"/>
      <c r="AE108" s="116"/>
      <c r="AF108" s="116"/>
    </row>
    <row r="109" spans="2:32">
      <c r="B109" s="116"/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  <c r="O109" s="116"/>
      <c r="P109" s="116"/>
      <c r="Q109" s="116"/>
      <c r="R109" s="116"/>
      <c r="S109" s="116"/>
      <c r="T109" s="116"/>
      <c r="U109" s="116"/>
      <c r="V109" s="116"/>
      <c r="W109" s="116"/>
      <c r="X109" s="116"/>
      <c r="Y109" s="116"/>
      <c r="Z109" s="116"/>
      <c r="AA109" s="116"/>
      <c r="AB109" s="116"/>
      <c r="AC109" s="116"/>
      <c r="AD109" s="116"/>
      <c r="AE109" s="116"/>
      <c r="AF109" s="116"/>
    </row>
    <row r="110" spans="2:32">
      <c r="B110" s="116"/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6"/>
      <c r="O110" s="11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  <c r="AA110" s="116"/>
      <c r="AB110" s="116"/>
      <c r="AC110" s="116"/>
      <c r="AD110" s="116"/>
      <c r="AE110" s="116"/>
      <c r="AF110" s="116"/>
    </row>
    <row r="111" spans="2:32">
      <c r="B111" s="116"/>
      <c r="C111" s="116"/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16"/>
      <c r="O111" s="116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  <c r="AA111" s="116"/>
      <c r="AB111" s="116"/>
      <c r="AC111" s="116"/>
      <c r="AD111" s="116"/>
      <c r="AE111" s="116"/>
      <c r="AF111" s="116"/>
    </row>
    <row r="112" spans="2:32">
      <c r="B112" s="116"/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6"/>
      <c r="O112" s="116"/>
      <c r="P112" s="116"/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  <c r="AA112" s="116"/>
      <c r="AB112" s="116"/>
      <c r="AC112" s="116"/>
      <c r="AD112" s="116"/>
      <c r="AE112" s="116"/>
      <c r="AF112" s="116"/>
    </row>
    <row r="113" spans="2:32">
      <c r="B113" s="116"/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  <c r="O113" s="116"/>
      <c r="P113" s="116"/>
      <c r="Q113" s="116"/>
      <c r="R113" s="116"/>
      <c r="S113" s="116"/>
      <c r="T113" s="116"/>
      <c r="U113" s="116"/>
      <c r="V113" s="116"/>
      <c r="W113" s="116"/>
      <c r="X113" s="116"/>
      <c r="Y113" s="116"/>
      <c r="Z113" s="116"/>
      <c r="AA113" s="116"/>
      <c r="AB113" s="116"/>
      <c r="AC113" s="116"/>
      <c r="AD113" s="116"/>
      <c r="AE113" s="116"/>
      <c r="AF113" s="116"/>
    </row>
    <row r="114" spans="2:32">
      <c r="B114" s="116"/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  <c r="O114" s="116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  <c r="AA114" s="116"/>
      <c r="AB114" s="116"/>
      <c r="AC114" s="116"/>
      <c r="AD114" s="116"/>
      <c r="AE114" s="116"/>
      <c r="AF114" s="116"/>
    </row>
    <row r="115" spans="2:32"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  <c r="AA115" s="116"/>
      <c r="AB115" s="116"/>
      <c r="AC115" s="116"/>
      <c r="AD115" s="116"/>
      <c r="AE115" s="116"/>
      <c r="AF115" s="116"/>
    </row>
    <row r="116" spans="2:32">
      <c r="B116" s="116"/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Z116" s="116"/>
      <c r="AA116" s="116"/>
      <c r="AB116" s="116"/>
      <c r="AC116" s="116"/>
      <c r="AD116" s="116"/>
      <c r="AE116" s="116"/>
      <c r="AF116" s="116"/>
    </row>
    <row r="117" spans="2:32">
      <c r="B117" s="116"/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6"/>
      <c r="P117" s="116"/>
      <c r="Q117" s="116"/>
      <c r="R117" s="116"/>
      <c r="S117" s="116"/>
      <c r="T117" s="116"/>
      <c r="U117" s="116"/>
      <c r="V117" s="116"/>
      <c r="W117" s="116"/>
      <c r="X117" s="116"/>
      <c r="Y117" s="116"/>
      <c r="Z117" s="116"/>
      <c r="AA117" s="116"/>
      <c r="AB117" s="116"/>
      <c r="AC117" s="116"/>
      <c r="AD117" s="116"/>
      <c r="AE117" s="116"/>
      <c r="AF117" s="116"/>
    </row>
    <row r="118" spans="2:32"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2:32"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2:32"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2:32"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2:32"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2:32"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2:32"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/>
    </row>
    <row r="125" spans="2:32"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2:32"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4"/>
      <c r="AF126" s="44"/>
    </row>
    <row r="127" spans="2:32"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  <c r="AF127" s="44"/>
    </row>
    <row r="128" spans="2:32"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</row>
    <row r="129" spans="2:32"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</row>
    <row r="130" spans="2:32"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</row>
    <row r="131" spans="2:32"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</row>
    <row r="132" spans="2:32"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</row>
    <row r="133" spans="2:32"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</row>
    <row r="134" spans="2:32"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</row>
    <row r="135" spans="2:32"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</row>
    <row r="136" spans="2:32"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</row>
    <row r="137" spans="2:32"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</row>
    <row r="138" spans="2:32"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</row>
    <row r="139" spans="2:32"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</row>
    <row r="140" spans="2:32"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  <c r="AD140" s="44"/>
      <c r="AE140" s="44"/>
      <c r="AF140" s="44"/>
    </row>
    <row r="141" spans="2:32"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  <c r="AD141" s="44"/>
      <c r="AE141" s="44"/>
      <c r="AF141" s="44"/>
    </row>
    <row r="142" spans="2:32"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  <c r="AB142" s="44"/>
      <c r="AC142" s="44"/>
      <c r="AD142" s="44"/>
      <c r="AE142" s="44"/>
      <c r="AF142" s="44"/>
    </row>
    <row r="143" spans="2:32"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  <c r="AD143" s="44"/>
      <c r="AE143" s="44"/>
      <c r="AF143" s="44"/>
    </row>
    <row r="144" spans="2:32"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4"/>
      <c r="AD144" s="44"/>
      <c r="AE144" s="44"/>
      <c r="AF144" s="44"/>
    </row>
    <row r="145" spans="2:32"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  <c r="AD145" s="44"/>
      <c r="AE145" s="44"/>
      <c r="AF145" s="44"/>
    </row>
    <row r="146" spans="2:32"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/>
    </row>
    <row r="147" spans="2:32"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  <c r="AF147" s="44"/>
    </row>
    <row r="148" spans="2:32"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44"/>
      <c r="AF148" s="44"/>
    </row>
    <row r="149" spans="2:32"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4"/>
      <c r="AE149" s="44"/>
      <c r="AF149" s="44"/>
    </row>
    <row r="150" spans="2:32"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  <c r="AD150" s="44"/>
      <c r="AE150" s="44"/>
      <c r="AF150" s="44"/>
    </row>
    <row r="151" spans="2:32"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4"/>
      <c r="AE151" s="44"/>
      <c r="AF151" s="44"/>
    </row>
    <row r="152" spans="2:32"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2:32"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  <c r="AD153" s="44"/>
      <c r="AE153" s="44"/>
      <c r="AF153" s="44"/>
    </row>
    <row r="154" spans="2:32"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4"/>
      <c r="AE154" s="44"/>
      <c r="AF154" s="44"/>
    </row>
    <row r="155" spans="2:32"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  <c r="AF155" s="44"/>
    </row>
    <row r="156" spans="2:32"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  <c r="AD156" s="44"/>
      <c r="AE156" s="44"/>
      <c r="AF156" s="44"/>
    </row>
    <row r="157" spans="2:32"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  <c r="AD157" s="44"/>
      <c r="AE157" s="44"/>
      <c r="AF157" s="44"/>
    </row>
    <row r="158" spans="2:32"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  <c r="AD158" s="44"/>
      <c r="AE158" s="44"/>
      <c r="AF158" s="44"/>
    </row>
    <row r="159" spans="2:32"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  <c r="AD159" s="44"/>
      <c r="AE159" s="44"/>
      <c r="AF159" s="44"/>
    </row>
    <row r="160" spans="2:32"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</row>
    <row r="161" spans="2:32"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  <c r="AD161" s="44"/>
      <c r="AE161" s="44"/>
      <c r="AF161" s="44"/>
    </row>
    <row r="162" spans="2:32"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  <c r="AD162" s="44"/>
      <c r="AE162" s="44"/>
      <c r="AF162" s="44"/>
    </row>
    <row r="163" spans="2:32"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2:32"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2:32"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  <c r="AB165" s="44"/>
      <c r="AC165" s="44"/>
      <c r="AD165" s="44"/>
      <c r="AE165" s="44"/>
      <c r="AF165" s="44"/>
    </row>
    <row r="166" spans="2:32"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  <c r="AB166" s="44"/>
      <c r="AC166" s="44"/>
      <c r="AD166" s="44"/>
      <c r="AE166" s="44"/>
      <c r="AF166" s="44"/>
    </row>
    <row r="167" spans="2:32"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2:32"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  <c r="AA168" s="44"/>
      <c r="AB168" s="44"/>
      <c r="AC168" s="44"/>
      <c r="AD168" s="44"/>
      <c r="AE168" s="44"/>
      <c r="AF168" s="44"/>
    </row>
    <row r="169" spans="2:32"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44"/>
      <c r="AB169" s="44"/>
      <c r="AC169" s="44"/>
      <c r="AD169" s="44"/>
      <c r="AE169" s="44"/>
      <c r="AF169" s="44"/>
    </row>
    <row r="170" spans="2:32"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2:32"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  <c r="AA171" s="44"/>
      <c r="AB171" s="44"/>
      <c r="AC171" s="44"/>
      <c r="AD171" s="44"/>
      <c r="AE171" s="44"/>
      <c r="AF171" s="44"/>
    </row>
    <row r="172" spans="2:32"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  <c r="AA172" s="44"/>
      <c r="AB172" s="44"/>
      <c r="AC172" s="44"/>
      <c r="AD172" s="44"/>
      <c r="AE172" s="44"/>
      <c r="AF172" s="44"/>
    </row>
    <row r="173" spans="2:32"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  <c r="AA173" s="44"/>
      <c r="AB173" s="44"/>
      <c r="AC173" s="44"/>
      <c r="AD173" s="44"/>
      <c r="AE173" s="44"/>
      <c r="AF173" s="44"/>
    </row>
    <row r="174" spans="2:32"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  <c r="AA174" s="44"/>
      <c r="AB174" s="44"/>
      <c r="AC174" s="44"/>
      <c r="AD174" s="44"/>
      <c r="AE174" s="44"/>
      <c r="AF174" s="44"/>
    </row>
    <row r="175" spans="2:32"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2:32"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  <c r="AA176" s="44"/>
      <c r="AB176" s="44"/>
      <c r="AC176" s="44"/>
      <c r="AD176" s="44"/>
      <c r="AE176" s="44"/>
      <c r="AF176" s="44"/>
    </row>
    <row r="177" spans="2:32"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  <c r="AA177" s="44"/>
      <c r="AB177" s="44"/>
      <c r="AC177" s="44"/>
      <c r="AD177" s="44"/>
      <c r="AE177" s="44"/>
      <c r="AF177" s="44"/>
    </row>
    <row r="178" spans="2:32"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  <c r="AA178" s="44"/>
      <c r="AB178" s="44"/>
      <c r="AC178" s="44"/>
      <c r="AD178" s="44"/>
      <c r="AE178" s="44"/>
      <c r="AF178" s="44"/>
    </row>
    <row r="179" spans="2:32"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  <c r="AA179" s="44"/>
      <c r="AB179" s="44"/>
      <c r="AC179" s="44"/>
      <c r="AD179" s="44"/>
      <c r="AE179" s="44"/>
      <c r="AF179" s="44"/>
    </row>
    <row r="180" spans="2:32"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  <c r="AD180" s="44"/>
      <c r="AE180" s="44"/>
      <c r="AF180" s="44"/>
    </row>
    <row r="181" spans="2:32"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  <c r="AA181" s="44"/>
      <c r="AB181" s="44"/>
      <c r="AC181" s="44"/>
      <c r="AD181" s="44"/>
      <c r="AE181" s="44"/>
      <c r="AF181" s="44"/>
    </row>
    <row r="182" spans="2:32"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2:32"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2:32"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2:32"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2:32"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2:32"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2:32"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2:32"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2:32"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2:32"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2:32"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2:32"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  <c r="AA193" s="44"/>
      <c r="AB193" s="44"/>
      <c r="AC193" s="44"/>
      <c r="AD193" s="44"/>
      <c r="AE193" s="44"/>
      <c r="AF193" s="44"/>
    </row>
    <row r="194" spans="2:32"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2:32"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2:32"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2:32"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2:32"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2:32"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2:32"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2:32"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2:32"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2:32"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2:32"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2:32"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  <c r="AA205" s="44"/>
      <c r="AB205" s="44"/>
      <c r="AC205" s="44"/>
      <c r="AD205" s="44"/>
      <c r="AE205" s="44"/>
      <c r="AF205" s="44"/>
    </row>
    <row r="206" spans="2:32"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  <c r="AA206" s="44"/>
      <c r="AB206" s="44"/>
      <c r="AC206" s="44"/>
      <c r="AD206" s="44"/>
      <c r="AE206" s="44"/>
      <c r="AF206" s="44"/>
    </row>
    <row r="207" spans="2:32"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  <c r="AA207" s="44"/>
      <c r="AB207" s="44"/>
      <c r="AC207" s="44"/>
      <c r="AD207" s="44"/>
      <c r="AE207" s="44"/>
      <c r="AF207" s="44"/>
    </row>
    <row r="208" spans="2:32"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  <c r="AA208" s="44"/>
      <c r="AB208" s="44"/>
      <c r="AC208" s="44"/>
      <c r="AD208" s="44"/>
      <c r="AE208" s="44"/>
      <c r="AF208" s="44"/>
    </row>
    <row r="209" spans="2:32"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  <c r="AA209" s="44"/>
      <c r="AB209" s="44"/>
      <c r="AC209" s="44"/>
      <c r="AD209" s="44"/>
      <c r="AE209" s="44"/>
      <c r="AF209" s="44"/>
    </row>
    <row r="210" spans="2:32"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  <c r="AA210" s="44"/>
      <c r="AB210" s="44"/>
      <c r="AC210" s="44"/>
      <c r="AD210" s="44"/>
      <c r="AE210" s="44"/>
      <c r="AF210" s="44"/>
    </row>
    <row r="211" spans="2:32"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  <c r="AA211" s="44"/>
      <c r="AB211" s="44"/>
      <c r="AC211" s="44"/>
      <c r="AD211" s="44"/>
      <c r="AE211" s="44"/>
      <c r="AF211" s="44"/>
    </row>
    <row r="212" spans="2:32"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  <c r="AA212" s="44"/>
      <c r="AB212" s="44"/>
      <c r="AC212" s="44"/>
      <c r="AD212" s="44"/>
      <c r="AE212" s="44"/>
      <c r="AF212" s="44"/>
    </row>
    <row r="213" spans="2:32"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  <c r="AA213" s="44"/>
      <c r="AB213" s="44"/>
      <c r="AC213" s="44"/>
      <c r="AD213" s="44"/>
      <c r="AE213" s="44"/>
      <c r="AF213" s="44"/>
    </row>
    <row r="214" spans="2:32"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  <c r="AA214" s="44"/>
      <c r="AB214" s="44"/>
      <c r="AC214" s="44"/>
      <c r="AD214" s="44"/>
      <c r="AE214" s="44"/>
      <c r="AF214" s="44"/>
    </row>
    <row r="215" spans="2:32"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  <c r="AA215" s="44"/>
      <c r="AB215" s="44"/>
      <c r="AC215" s="44"/>
      <c r="AD215" s="44"/>
      <c r="AE215" s="44"/>
      <c r="AF215" s="44"/>
    </row>
    <row r="216" spans="2:32"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  <c r="AA216" s="44"/>
      <c r="AB216" s="44"/>
      <c r="AC216" s="44"/>
      <c r="AD216" s="44"/>
      <c r="AE216" s="44"/>
      <c r="AF216" s="44"/>
    </row>
    <row r="217" spans="2:32"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  <c r="AA217" s="44"/>
      <c r="AB217" s="44"/>
      <c r="AC217" s="44"/>
      <c r="AD217" s="44"/>
      <c r="AE217" s="44"/>
      <c r="AF217" s="44"/>
    </row>
    <row r="218" spans="2:32"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  <c r="AA218" s="44"/>
      <c r="AB218" s="44"/>
      <c r="AC218" s="44"/>
      <c r="AD218" s="44"/>
      <c r="AE218" s="44"/>
      <c r="AF218" s="44"/>
    </row>
    <row r="219" spans="2:32"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  <c r="AA219" s="44"/>
      <c r="AB219" s="44"/>
      <c r="AC219" s="44"/>
      <c r="AD219" s="44"/>
      <c r="AE219" s="44"/>
      <c r="AF219" s="44"/>
    </row>
    <row r="220" spans="2:32"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  <c r="AA220" s="44"/>
      <c r="AB220" s="44"/>
      <c r="AC220" s="44"/>
      <c r="AD220" s="44"/>
      <c r="AE220" s="44"/>
      <c r="AF220" s="44"/>
    </row>
    <row r="221" spans="2:32"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  <c r="AA221" s="44"/>
      <c r="AB221" s="44"/>
      <c r="AC221" s="44"/>
      <c r="AD221" s="44"/>
      <c r="AE221" s="44"/>
      <c r="AF221" s="44"/>
    </row>
    <row r="222" spans="2:32"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  <c r="AA222" s="44"/>
      <c r="AB222" s="44"/>
      <c r="AC222" s="44"/>
      <c r="AD222" s="44"/>
      <c r="AE222" s="44"/>
      <c r="AF222" s="44"/>
    </row>
    <row r="223" spans="2:32"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  <c r="AA223" s="44"/>
      <c r="AB223" s="44"/>
      <c r="AC223" s="44"/>
      <c r="AD223" s="44"/>
      <c r="AE223" s="44"/>
      <c r="AF223" s="44"/>
    </row>
    <row r="224" spans="2:32"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  <c r="AA224" s="44"/>
      <c r="AB224" s="44"/>
      <c r="AC224" s="44"/>
      <c r="AD224" s="44"/>
      <c r="AE224" s="44"/>
      <c r="AF224" s="44"/>
    </row>
    <row r="225" spans="2:32"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  <c r="AA225" s="44"/>
      <c r="AB225" s="44"/>
      <c r="AC225" s="44"/>
      <c r="AD225" s="44"/>
      <c r="AE225" s="44"/>
      <c r="AF225" s="44"/>
    </row>
    <row r="226" spans="2:32"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  <c r="AA226" s="44"/>
      <c r="AB226" s="44"/>
      <c r="AC226" s="44"/>
      <c r="AD226" s="44"/>
      <c r="AE226" s="44"/>
      <c r="AF226" s="44"/>
    </row>
    <row r="227" spans="2:32"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  <c r="AA227" s="44"/>
      <c r="AB227" s="44"/>
      <c r="AC227" s="44"/>
      <c r="AD227" s="44"/>
      <c r="AE227" s="44"/>
      <c r="AF227" s="44"/>
    </row>
    <row r="228" spans="2:32"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  <c r="AA228" s="44"/>
      <c r="AB228" s="44"/>
      <c r="AC228" s="44"/>
      <c r="AD228" s="44"/>
      <c r="AE228" s="44"/>
      <c r="AF228" s="44"/>
    </row>
    <row r="229" spans="2:32"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  <c r="AA229" s="44"/>
      <c r="AB229" s="44"/>
      <c r="AC229" s="44"/>
      <c r="AD229" s="44"/>
      <c r="AE229" s="44"/>
      <c r="AF229" s="44"/>
    </row>
    <row r="230" spans="2:32"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  <c r="AE230" s="44"/>
      <c r="AF230" s="44"/>
    </row>
    <row r="231" spans="2:32"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  <c r="AA231" s="44"/>
      <c r="AB231" s="44"/>
      <c r="AC231" s="44"/>
      <c r="AD231" s="44"/>
      <c r="AE231" s="44"/>
      <c r="AF231" s="44"/>
    </row>
  </sheetData>
  <mergeCells count="56">
    <mergeCell ref="A7:A12"/>
    <mergeCell ref="P8:P11"/>
    <mergeCell ref="O8:O11"/>
    <mergeCell ref="K10:K11"/>
    <mergeCell ref="L10:L11"/>
    <mergeCell ref="M7:R7"/>
    <mergeCell ref="E8:F8"/>
    <mergeCell ref="I8:J8"/>
    <mergeCell ref="G8:H8"/>
    <mergeCell ref="B7:B11"/>
    <mergeCell ref="C67:E67"/>
    <mergeCell ref="J10:J11"/>
    <mergeCell ref="E10:E11"/>
    <mergeCell ref="F10:F11"/>
    <mergeCell ref="G10:G11"/>
    <mergeCell ref="H10:H11"/>
    <mergeCell ref="I10:I11"/>
    <mergeCell ref="D7:D11"/>
    <mergeCell ref="E7:L7"/>
    <mergeCell ref="E9:F9"/>
    <mergeCell ref="G9:H9"/>
    <mergeCell ref="I9:J9"/>
    <mergeCell ref="K9:L9"/>
    <mergeCell ref="C7:C11"/>
    <mergeCell ref="E4:J4"/>
    <mergeCell ref="AA4:AD4"/>
    <mergeCell ref="E1:J1"/>
    <mergeCell ref="AA1:AD1"/>
    <mergeCell ref="AF7:AF11"/>
    <mergeCell ref="K8:L8"/>
    <mergeCell ref="M8:M11"/>
    <mergeCell ref="N8:N11"/>
    <mergeCell ref="R8:R11"/>
    <mergeCell ref="S8:S11"/>
    <mergeCell ref="T8:T11"/>
    <mergeCell ref="AB8:AB11"/>
    <mergeCell ref="AC8:AC11"/>
    <mergeCell ref="AD8:AD11"/>
    <mergeCell ref="AE8:AE11"/>
    <mergeCell ref="U8:U11"/>
    <mergeCell ref="AE1:AF1"/>
    <mergeCell ref="E2:J2"/>
    <mergeCell ref="AA2:AD2"/>
    <mergeCell ref="Q60:R60"/>
    <mergeCell ref="AE60:AF60"/>
    <mergeCell ref="E5:J5"/>
    <mergeCell ref="S7:AA7"/>
    <mergeCell ref="AA8:AA11"/>
    <mergeCell ref="X8:X11"/>
    <mergeCell ref="Y8:Y11"/>
    <mergeCell ref="V8:V11"/>
    <mergeCell ref="W8:W11"/>
    <mergeCell ref="Z8:Z11"/>
    <mergeCell ref="Q8:Q11"/>
    <mergeCell ref="AB7:AE7"/>
    <mergeCell ref="AA3:AD3"/>
  </mergeCells>
  <pageMargins left="1.4960629921259843" right="0.70866141732283472" top="0.74803149606299213" bottom="0.74803149606299213" header="0.31496062992125984" footer="0.31496062992125984"/>
  <pageSetup paperSize="5" scale="55" orientation="landscape" r:id="rId1"/>
  <ignoredErrors>
    <ignoredError sqref="R21 AE51:AE52" formula="1"/>
    <ignoredError sqref="R30:R43 AA28 AA3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RESUMENNNN</vt:lpstr>
      <vt:lpstr>Formulario AP N°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</dc:creator>
  <cp:lastModifiedBy>lsosa</cp:lastModifiedBy>
  <cp:lastPrinted>2014-08-01T15:49:07Z</cp:lastPrinted>
  <dcterms:created xsi:type="dcterms:W3CDTF">2014-04-28T20:22:27Z</dcterms:created>
  <dcterms:modified xsi:type="dcterms:W3CDTF">2014-09-05T14:35:24Z</dcterms:modified>
</cp:coreProperties>
</file>